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trem1.HDDS\Desktop\ASSURANCES 2027\A déposer HDDS\"/>
    </mc:Choice>
  </mc:AlternateContent>
  <xr:revisionPtr revIDLastSave="0" documentId="13_ncr:1_{833AF764-858D-4104-B2A7-4AC1B7E1BEEF}" xr6:coauthVersionLast="47" xr6:coauthVersionMax="47" xr10:uidLastSave="{00000000-0000-0000-0000-000000000000}"/>
  <bookViews>
    <workbookView xWindow="-120" yWindow="-120" windowWidth="29040" windowHeight="17520" xr2:uid="{7C8A1BF6-766F-4605-8655-5633FBB60219}"/>
  </bookViews>
  <sheets>
    <sheet name="Assurance Bâtiment 01-01-2026" sheetId="1" r:id="rId1"/>
  </sheets>
  <definedNames>
    <definedName name="_xlnm.Print_Titles" localSheetId="0">'Assurance Bâtiment 01-01-2026'!$1:$1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46" i="1" l="1"/>
  <c r="M246" i="1"/>
  <c r="J246" i="1"/>
  <c r="G246" i="1"/>
  <c r="E246" i="1"/>
  <c r="M232" i="1"/>
  <c r="M231" i="1"/>
  <c r="J231" i="1"/>
  <c r="M230" i="1"/>
  <c r="J230" i="1"/>
  <c r="M229" i="1"/>
  <c r="I229" i="1"/>
  <c r="J229" i="1" s="1"/>
  <c r="K228" i="1"/>
  <c r="M228" i="1" s="1"/>
  <c r="H228" i="1"/>
  <c r="J228" i="1" s="1"/>
  <c r="E228" i="1"/>
  <c r="E234" i="1" s="1"/>
  <c r="L220" i="1"/>
  <c r="K220" i="1"/>
  <c r="I219" i="1"/>
  <c r="H219" i="1"/>
  <c r="I218" i="1"/>
  <c r="H218" i="1"/>
  <c r="I217" i="1"/>
  <c r="H217" i="1"/>
  <c r="L216" i="1"/>
  <c r="K216" i="1"/>
  <c r="I216" i="1"/>
  <c r="H216" i="1"/>
  <c r="L208" i="1"/>
  <c r="K208" i="1"/>
  <c r="I208" i="1"/>
  <c r="H208" i="1"/>
  <c r="L207" i="1"/>
  <c r="K207" i="1"/>
  <c r="I207" i="1"/>
  <c r="H207" i="1"/>
  <c r="I206" i="1"/>
  <c r="H206" i="1"/>
  <c r="I205" i="1"/>
  <c r="H205" i="1"/>
  <c r="M204" i="1"/>
  <c r="L203" i="1"/>
  <c r="K203" i="1"/>
  <c r="I203" i="1"/>
  <c r="H203" i="1"/>
  <c r="D203" i="1"/>
  <c r="C203" i="1"/>
  <c r="E203" i="1" s="1"/>
  <c r="G203" i="1" s="1"/>
  <c r="L202" i="1"/>
  <c r="K202" i="1"/>
  <c r="I202" i="1"/>
  <c r="H202" i="1"/>
  <c r="D202" i="1"/>
  <c r="C202" i="1"/>
  <c r="L201" i="1"/>
  <c r="K201" i="1"/>
  <c r="M201" i="1" s="1"/>
  <c r="I201" i="1"/>
  <c r="H201" i="1"/>
  <c r="J201" i="1" s="1"/>
  <c r="D201" i="1"/>
  <c r="C201" i="1"/>
  <c r="L200" i="1"/>
  <c r="K200" i="1"/>
  <c r="I200" i="1"/>
  <c r="H200" i="1"/>
  <c r="J200" i="1" s="1"/>
  <c r="D200" i="1"/>
  <c r="C200" i="1"/>
  <c r="E200" i="1" s="1"/>
  <c r="G200" i="1" s="1"/>
  <c r="L199" i="1"/>
  <c r="K199" i="1"/>
  <c r="I199" i="1"/>
  <c r="H199" i="1"/>
  <c r="D199" i="1"/>
  <c r="C199" i="1"/>
  <c r="E199" i="1" s="1"/>
  <c r="D191" i="1"/>
  <c r="C191" i="1"/>
  <c r="D190" i="1"/>
  <c r="C190" i="1"/>
  <c r="D189" i="1"/>
  <c r="C189" i="1"/>
  <c r="D188" i="1"/>
  <c r="C188" i="1"/>
  <c r="E188" i="1" s="1"/>
  <c r="G188" i="1" s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J180" i="1"/>
  <c r="D180" i="1"/>
  <c r="C180" i="1"/>
  <c r="I179" i="1"/>
  <c r="H179" i="1"/>
  <c r="D179" i="1"/>
  <c r="C179" i="1"/>
  <c r="I178" i="1"/>
  <c r="H178" i="1"/>
  <c r="I177" i="1"/>
  <c r="H177" i="1"/>
  <c r="I176" i="1"/>
  <c r="H176" i="1"/>
  <c r="I175" i="1"/>
  <c r="H175" i="1"/>
  <c r="I174" i="1"/>
  <c r="H174" i="1"/>
  <c r="G174" i="1"/>
  <c r="I173" i="1"/>
  <c r="H173" i="1"/>
  <c r="J173" i="1" s="1"/>
  <c r="I166" i="1"/>
  <c r="H166" i="1"/>
  <c r="D166" i="1"/>
  <c r="C166" i="1"/>
  <c r="O165" i="1"/>
  <c r="N165" i="1"/>
  <c r="P165" i="1" s="1"/>
  <c r="R165" i="1" s="1"/>
  <c r="I165" i="1"/>
  <c r="H165" i="1"/>
  <c r="D165" i="1"/>
  <c r="C165" i="1"/>
  <c r="O164" i="1"/>
  <c r="N164" i="1"/>
  <c r="I164" i="1"/>
  <c r="H164" i="1"/>
  <c r="J164" i="1" s="1"/>
  <c r="D164" i="1"/>
  <c r="C164" i="1"/>
  <c r="O163" i="1"/>
  <c r="N163" i="1"/>
  <c r="I163" i="1"/>
  <c r="H163" i="1"/>
  <c r="D163" i="1"/>
  <c r="C163" i="1"/>
  <c r="E163" i="1" s="1"/>
  <c r="G163" i="1" s="1"/>
  <c r="O162" i="1"/>
  <c r="N162" i="1"/>
  <c r="I162" i="1"/>
  <c r="H162" i="1"/>
  <c r="D162" i="1"/>
  <c r="C162" i="1"/>
  <c r="O161" i="1"/>
  <c r="N161" i="1"/>
  <c r="I161" i="1"/>
  <c r="H161" i="1"/>
  <c r="D161" i="1"/>
  <c r="C161" i="1"/>
  <c r="O160" i="1"/>
  <c r="N160" i="1"/>
  <c r="I160" i="1"/>
  <c r="H160" i="1"/>
  <c r="D160" i="1"/>
  <c r="C160" i="1"/>
  <c r="O159" i="1"/>
  <c r="N159" i="1"/>
  <c r="I159" i="1"/>
  <c r="H159" i="1"/>
  <c r="D159" i="1"/>
  <c r="C159" i="1"/>
  <c r="I158" i="1"/>
  <c r="H158" i="1"/>
  <c r="I157" i="1"/>
  <c r="H157" i="1"/>
  <c r="O156" i="1"/>
  <c r="N156" i="1"/>
  <c r="I156" i="1"/>
  <c r="H156" i="1"/>
  <c r="D156" i="1"/>
  <c r="C156" i="1"/>
  <c r="I149" i="1"/>
  <c r="H149" i="1"/>
  <c r="D149" i="1"/>
  <c r="C149" i="1"/>
  <c r="D141" i="1"/>
  <c r="C141" i="1"/>
  <c r="C133" i="1"/>
  <c r="E133" i="1" s="1"/>
  <c r="G133" i="1" s="1"/>
  <c r="D132" i="1"/>
  <c r="C132" i="1"/>
  <c r="I131" i="1"/>
  <c r="H131" i="1"/>
  <c r="I130" i="1"/>
  <c r="H130" i="1"/>
  <c r="D130" i="1"/>
  <c r="C130" i="1"/>
  <c r="D122" i="1"/>
  <c r="C122" i="1"/>
  <c r="O121" i="1"/>
  <c r="N121" i="1"/>
  <c r="I121" i="1"/>
  <c r="H121" i="1"/>
  <c r="O120" i="1"/>
  <c r="N120" i="1"/>
  <c r="I120" i="1"/>
  <c r="H120" i="1"/>
  <c r="D120" i="1"/>
  <c r="C120" i="1"/>
  <c r="O119" i="1"/>
  <c r="N119" i="1"/>
  <c r="I119" i="1"/>
  <c r="H119" i="1"/>
  <c r="D119" i="1"/>
  <c r="C119" i="1"/>
  <c r="O118" i="1"/>
  <c r="N118" i="1"/>
  <c r="I118" i="1"/>
  <c r="H118" i="1"/>
  <c r="D118" i="1"/>
  <c r="C118" i="1"/>
  <c r="O110" i="1"/>
  <c r="N110" i="1"/>
  <c r="L110" i="1"/>
  <c r="K110" i="1"/>
  <c r="I110" i="1"/>
  <c r="H110" i="1"/>
  <c r="O109" i="1"/>
  <c r="N109" i="1"/>
  <c r="L109" i="1"/>
  <c r="K109" i="1"/>
  <c r="I109" i="1"/>
  <c r="H109" i="1"/>
  <c r="I108" i="1"/>
  <c r="H108" i="1"/>
  <c r="D107" i="1"/>
  <c r="C107" i="1"/>
  <c r="D106" i="1"/>
  <c r="C106" i="1"/>
  <c r="I98" i="1"/>
  <c r="H98" i="1"/>
  <c r="I91" i="1"/>
  <c r="H91" i="1"/>
  <c r="D91" i="1"/>
  <c r="C91" i="1"/>
  <c r="I90" i="1"/>
  <c r="H90" i="1"/>
  <c r="D90" i="1"/>
  <c r="C90" i="1"/>
  <c r="R84" i="1"/>
  <c r="P84" i="1"/>
  <c r="M84" i="1"/>
  <c r="G84" i="1"/>
  <c r="E84" i="1"/>
  <c r="J81" i="1"/>
  <c r="J84" i="1" s="1"/>
  <c r="P75" i="1"/>
  <c r="M75" i="1"/>
  <c r="J75" i="1"/>
  <c r="R72" i="1"/>
  <c r="R75" i="1" s="1"/>
  <c r="E71" i="1"/>
  <c r="G71" i="1" s="1"/>
  <c r="G75" i="1" s="1"/>
  <c r="J63" i="1"/>
  <c r="J65" i="1" s="1"/>
  <c r="S65" i="1" s="1"/>
  <c r="T65" i="1" s="1"/>
  <c r="J56" i="1"/>
  <c r="J58" i="1" s="1"/>
  <c r="S58" i="1" s="1"/>
  <c r="T58" i="1" s="1"/>
  <c r="J49" i="1"/>
  <c r="J48" i="1"/>
  <c r="P41" i="1"/>
  <c r="R41" i="1" s="1"/>
  <c r="R43" i="1" s="1"/>
  <c r="J41" i="1"/>
  <c r="J43" i="1" s="1"/>
  <c r="P34" i="1"/>
  <c r="R34" i="1" s="1"/>
  <c r="R36" i="1" s="1"/>
  <c r="M34" i="1"/>
  <c r="M36" i="1" s="1"/>
  <c r="J34" i="1"/>
  <c r="J36" i="1" s="1"/>
  <c r="R29" i="1"/>
  <c r="P29" i="1"/>
  <c r="J27" i="1"/>
  <c r="J29" i="1" s="1"/>
  <c r="P20" i="1"/>
  <c r="R20" i="1" s="1"/>
  <c r="R22" i="1" s="1"/>
  <c r="M20" i="1"/>
  <c r="M22" i="1" s="1"/>
  <c r="J20" i="1"/>
  <c r="J22" i="1" s="1"/>
  <c r="E20" i="1"/>
  <c r="E22" i="1" s="1"/>
  <c r="J13" i="1"/>
  <c r="J15" i="1" s="1"/>
  <c r="S15" i="1" s="1"/>
  <c r="T15" i="1" s="1"/>
  <c r="P6" i="1"/>
  <c r="R6" i="1" s="1"/>
  <c r="R8" i="1" s="1"/>
  <c r="M6" i="1"/>
  <c r="M8" i="1" s="1"/>
  <c r="J6" i="1"/>
  <c r="J8" i="1" s="1"/>
  <c r="E6" i="1"/>
  <c r="G6" i="1" s="1"/>
  <c r="G8" i="1" s="1"/>
  <c r="J179" i="1" l="1"/>
  <c r="J149" i="1"/>
  <c r="J151" i="1" s="1"/>
  <c r="P159" i="1"/>
  <c r="R159" i="1" s="1"/>
  <c r="J162" i="1"/>
  <c r="P109" i="1"/>
  <c r="J119" i="1"/>
  <c r="P120" i="1"/>
  <c r="R120" i="1" s="1"/>
  <c r="E130" i="1"/>
  <c r="G130" i="1" s="1"/>
  <c r="J205" i="1"/>
  <c r="J166" i="1"/>
  <c r="J163" i="1"/>
  <c r="E166" i="1"/>
  <c r="G166" i="1" s="1"/>
  <c r="J199" i="1"/>
  <c r="J203" i="1"/>
  <c r="J98" i="1"/>
  <c r="J100" i="1" s="1"/>
  <c r="S100" i="1" s="1"/>
  <c r="T100" i="1" s="1"/>
  <c r="P118" i="1"/>
  <c r="R118" i="1" s="1"/>
  <c r="J216" i="1"/>
  <c r="J219" i="1"/>
  <c r="S29" i="1"/>
  <c r="T29" i="1" s="1"/>
  <c r="M199" i="1"/>
  <c r="E91" i="1"/>
  <c r="G91" i="1" s="1"/>
  <c r="E75" i="1"/>
  <c r="J91" i="1"/>
  <c r="J108" i="1"/>
  <c r="J110" i="1"/>
  <c r="J118" i="1"/>
  <c r="J130" i="1"/>
  <c r="J174" i="1"/>
  <c r="J178" i="1"/>
  <c r="J206" i="1"/>
  <c r="M208" i="1"/>
  <c r="J218" i="1"/>
  <c r="J131" i="1"/>
  <c r="E8" i="1"/>
  <c r="E190" i="1"/>
  <c r="G190" i="1" s="1"/>
  <c r="E106" i="1"/>
  <c r="M109" i="1"/>
  <c r="J234" i="1"/>
  <c r="M234" i="1"/>
  <c r="J217" i="1"/>
  <c r="J51" i="1"/>
  <c r="S51" i="1" s="1"/>
  <c r="T51" i="1" s="1"/>
  <c r="P156" i="1"/>
  <c r="R156" i="1" s="1"/>
  <c r="P160" i="1"/>
  <c r="R160" i="1" s="1"/>
  <c r="E162" i="1"/>
  <c r="G162" i="1" s="1"/>
  <c r="P164" i="1"/>
  <c r="R164" i="1" s="1"/>
  <c r="P121" i="1"/>
  <c r="R121" i="1" s="1"/>
  <c r="P163" i="1"/>
  <c r="R163" i="1" s="1"/>
  <c r="J90" i="1"/>
  <c r="J93" i="1" s="1"/>
  <c r="E119" i="1"/>
  <c r="G119" i="1" s="1"/>
  <c r="J120" i="1"/>
  <c r="E132" i="1"/>
  <c r="G132" i="1" s="1"/>
  <c r="E201" i="1"/>
  <c r="G201" i="1" s="1"/>
  <c r="M203" i="1"/>
  <c r="P43" i="1"/>
  <c r="E107" i="1"/>
  <c r="G107" i="1" s="1"/>
  <c r="E156" i="1"/>
  <c r="G156" i="1" s="1"/>
  <c r="J158" i="1"/>
  <c r="E160" i="1"/>
  <c r="G160" i="1" s="1"/>
  <c r="P162" i="1"/>
  <c r="R162" i="1" s="1"/>
  <c r="E164" i="1"/>
  <c r="G164" i="1" s="1"/>
  <c r="M207" i="1"/>
  <c r="M216" i="1"/>
  <c r="M220" i="1"/>
  <c r="E184" i="1"/>
  <c r="G184" i="1" s="1"/>
  <c r="S84" i="1"/>
  <c r="T84" i="1" s="1"/>
  <c r="P110" i="1"/>
  <c r="R110" i="1" s="1"/>
  <c r="E120" i="1"/>
  <c r="G120" i="1" s="1"/>
  <c r="E149" i="1"/>
  <c r="E151" i="1" s="1"/>
  <c r="J159" i="1"/>
  <c r="J177" i="1"/>
  <c r="E180" i="1"/>
  <c r="G180" i="1" s="1"/>
  <c r="E183" i="1"/>
  <c r="G183" i="1" s="1"/>
  <c r="E187" i="1"/>
  <c r="G187" i="1" s="1"/>
  <c r="J202" i="1"/>
  <c r="J207" i="1"/>
  <c r="P22" i="1"/>
  <c r="P36" i="1"/>
  <c r="E122" i="1"/>
  <c r="G122" i="1" s="1"/>
  <c r="J157" i="1"/>
  <c r="P8" i="1"/>
  <c r="E90" i="1"/>
  <c r="G90" i="1" s="1"/>
  <c r="E165" i="1"/>
  <c r="G165" i="1" s="1"/>
  <c r="E181" i="1"/>
  <c r="G181" i="1" s="1"/>
  <c r="E185" i="1"/>
  <c r="G185" i="1" s="1"/>
  <c r="E189" i="1"/>
  <c r="G189" i="1" s="1"/>
  <c r="J109" i="1"/>
  <c r="J161" i="1"/>
  <c r="J175" i="1"/>
  <c r="E179" i="1"/>
  <c r="G179" i="1" s="1"/>
  <c r="J208" i="1"/>
  <c r="E118" i="1"/>
  <c r="E161" i="1"/>
  <c r="G161" i="1" s="1"/>
  <c r="M202" i="1"/>
  <c r="M110" i="1"/>
  <c r="M112" i="1" s="1"/>
  <c r="P119" i="1"/>
  <c r="R119" i="1" s="1"/>
  <c r="J121" i="1"/>
  <c r="E141" i="1"/>
  <c r="E143" i="1" s="1"/>
  <c r="J156" i="1"/>
  <c r="E159" i="1"/>
  <c r="G159" i="1" s="1"/>
  <c r="J160" i="1"/>
  <c r="P161" i="1"/>
  <c r="R161" i="1" s="1"/>
  <c r="J165" i="1"/>
  <c r="J176" i="1"/>
  <c r="E182" i="1"/>
  <c r="G182" i="1" s="1"/>
  <c r="E186" i="1"/>
  <c r="G186" i="1" s="1"/>
  <c r="M200" i="1"/>
  <c r="E202" i="1"/>
  <c r="G202" i="1" s="1"/>
  <c r="G228" i="1"/>
  <c r="G234" i="1" s="1"/>
  <c r="R109" i="1"/>
  <c r="S36" i="1"/>
  <c r="T36" i="1" s="1"/>
  <c r="S8" i="1"/>
  <c r="S75" i="1"/>
  <c r="T75" i="1" s="1"/>
  <c r="S43" i="1"/>
  <c r="T43" i="1" s="1"/>
  <c r="G20" i="1"/>
  <c r="G22" i="1" s="1"/>
  <c r="S22" i="1" s="1"/>
  <c r="T22" i="1" s="1"/>
  <c r="G199" i="1"/>
  <c r="G93" i="1" l="1"/>
  <c r="S93" i="1" s="1"/>
  <c r="T93" i="1" s="1"/>
  <c r="S234" i="1"/>
  <c r="T234" i="1" s="1"/>
  <c r="J124" i="1"/>
  <c r="J222" i="1"/>
  <c r="E93" i="1"/>
  <c r="E112" i="1"/>
  <c r="J135" i="1"/>
  <c r="J210" i="1"/>
  <c r="J112" i="1"/>
  <c r="G141" i="1"/>
  <c r="G143" i="1" s="1"/>
  <c r="S143" i="1" s="1"/>
  <c r="T143" i="1" s="1"/>
  <c r="P112" i="1"/>
  <c r="J193" i="1"/>
  <c r="G106" i="1"/>
  <c r="G112" i="1" s="1"/>
  <c r="E124" i="1"/>
  <c r="R168" i="1"/>
  <c r="J168" i="1"/>
  <c r="P168" i="1"/>
  <c r="E135" i="1"/>
  <c r="E193" i="1"/>
  <c r="G135" i="1"/>
  <c r="M210" i="1"/>
  <c r="M222" i="1"/>
  <c r="S222" i="1" s="1"/>
  <c r="T222" i="1" s="1"/>
  <c r="G193" i="1"/>
  <c r="G210" i="1"/>
  <c r="R124" i="1"/>
  <c r="E168" i="1"/>
  <c r="E210" i="1"/>
  <c r="G168" i="1"/>
  <c r="G118" i="1"/>
  <c r="G124" i="1" s="1"/>
  <c r="R112" i="1"/>
  <c r="G149" i="1"/>
  <c r="G151" i="1" s="1"/>
  <c r="S151" i="1" s="1"/>
  <c r="T151" i="1" s="1"/>
  <c r="P124" i="1"/>
  <c r="T8" i="1"/>
  <c r="S112" i="1" l="1"/>
  <c r="T112" i="1" s="1"/>
  <c r="S135" i="1"/>
  <c r="T135" i="1" s="1"/>
  <c r="P266" i="1"/>
  <c r="J266" i="1"/>
  <c r="S193" i="1"/>
  <c r="T193" i="1" s="1"/>
  <c r="E266" i="1"/>
  <c r="G266" i="1"/>
  <c r="M266" i="1"/>
  <c r="S168" i="1"/>
  <c r="T168" i="1" s="1"/>
  <c r="S210" i="1"/>
  <c r="T210" i="1" s="1"/>
  <c r="R266" i="1"/>
  <c r="S124" i="1"/>
  <c r="T124" i="1" s="1"/>
  <c r="S266" i="1" l="1"/>
  <c r="T2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</author>
    <author>D. PARCHET</author>
    <author>Daniel Parchet</author>
  </authors>
  <commentList>
    <comment ref="J73" authorId="0" shapeId="0" xr:uid="{7EC30D86-6004-4A0B-AD96-EDB25B187ED9}">
      <text>
        <r>
          <rPr>
            <b/>
            <sz val="12"/>
            <color indexed="81"/>
            <rFont val="Times New Roman"/>
            <family val="1"/>
          </rPr>
          <t>Selon ducument Dubosson "calcul des surfaces"</t>
        </r>
      </text>
    </comment>
    <comment ref="J82" authorId="0" shapeId="0" xr:uid="{F40369AE-3C1A-4B3E-8284-34C6765F6A77}">
      <text>
        <r>
          <rPr>
            <b/>
            <sz val="12"/>
            <color indexed="81"/>
            <rFont val="Times New Roman"/>
            <family val="1"/>
          </rPr>
          <t>Selon ducument Dubosson "calcul des surfaces"</t>
        </r>
      </text>
    </comment>
    <comment ref="M82" authorId="0" shapeId="0" xr:uid="{3AAE555D-976D-4916-9138-5FBC3E20425D}">
      <text>
        <r>
          <rPr>
            <b/>
            <sz val="12"/>
            <color indexed="81"/>
            <rFont val="Times New Roman"/>
            <family val="1"/>
          </rPr>
          <t>Selon ducument Dubosson "calcul des surfaces"</t>
        </r>
      </text>
    </comment>
    <comment ref="C91" authorId="0" shapeId="0" xr:uid="{739D33BD-4F63-4983-86EE-5F136726A79A}">
      <text>
        <r>
          <rPr>
            <sz val="10"/>
            <color indexed="81"/>
            <rFont val="Times New Roman"/>
            <family val="1"/>
          </rPr>
          <t>Enlevé la partie que l'on retrouve sous les services généraux (bde, animation…)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1" authorId="0" shapeId="0" xr:uid="{0FCA405D-848C-4745-915D-92B9829A17E4}">
      <text>
        <r>
          <rPr>
            <sz val="10"/>
            <color indexed="81"/>
            <rFont val="Times New Roman"/>
            <family val="1"/>
          </rPr>
          <t>Enlevé la partie que l'on retrouve sous les services généraux (bde, animation…)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8" authorId="0" shapeId="0" xr:uid="{EC0EBD19-8141-49AE-8C03-2C909454F006}">
      <text>
        <r>
          <rPr>
            <sz val="10"/>
            <color indexed="81"/>
            <rFont val="Times New Roman"/>
            <family val="1"/>
          </rPr>
          <t>Plan "1" Etat des lieux Réhabilitation Secteur Médecine (plan Médecine 1/7)</t>
        </r>
      </text>
    </comment>
    <comment ref="D118" authorId="1" shapeId="0" xr:uid="{7DC3DA36-26A8-482B-B3D1-FAA38EDD2AA1}">
      <text>
        <r>
          <rPr>
            <sz val="12"/>
            <color indexed="81"/>
            <rFont val="Times New Roman"/>
            <family val="1"/>
          </rPr>
          <t>Mesure réelle : couloir d'une largeur de 2 mètres + les deux murs d'une épaisseur de 51 cm chacun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19" authorId="0" shapeId="0" xr:uid="{B7ECC89F-AE19-4E03-A64A-7A2362AF2865}">
      <text>
        <r>
          <rPr>
            <sz val="10"/>
            <color indexed="81"/>
            <rFont val="Times New Roman"/>
            <family val="1"/>
          </rPr>
          <t>Plan "3" Etat des lieux Réhabilitation Secteur Médecine (plan Médecine 4/7)</t>
        </r>
      </text>
    </comment>
    <comment ref="D119" authorId="1" shapeId="0" xr:uid="{103973B5-8496-4A0A-B693-D3D68AC72496}">
      <text>
        <r>
          <rPr>
            <sz val="12"/>
            <color indexed="81"/>
            <rFont val="Times New Roman"/>
            <family val="1"/>
          </rPr>
          <t>Mesure réelle : couloir d'une largeur de 2 mètres + les deux murs d'une épaisseur de 51 cm chacun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0" authorId="0" shapeId="0" xr:uid="{D70401A3-FCE1-484C-81A1-D53ED509B9BE}">
      <text>
        <r>
          <rPr>
            <sz val="10"/>
            <color indexed="81"/>
            <rFont val="Times New Roman"/>
            <family val="1"/>
          </rPr>
          <t>Plan "2" Etat des lieux Réhabilitation Secteur Médecine (plan Médecine 3/7)</t>
        </r>
      </text>
    </comment>
    <comment ref="D120" authorId="1" shapeId="0" xr:uid="{9437F24E-676D-445E-90E4-AE604AEB5B7F}">
      <text>
        <r>
          <rPr>
            <sz val="12"/>
            <color indexed="81"/>
            <rFont val="Times New Roman"/>
            <family val="1"/>
          </rPr>
          <t>Mesure réelle : couloir d'une largeur de 2 mètres + les deux murs d'une épaisseur de 51 cm chacun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22" authorId="0" shapeId="0" xr:uid="{48D6FF44-9AE9-47C8-8EC9-B42B163B91FB}">
      <text>
        <r>
          <rPr>
            <b/>
            <sz val="10"/>
            <color indexed="81"/>
            <rFont val="Times New Roman"/>
            <family val="1"/>
          </rPr>
          <t>Mesuré sur place : largeur sans mur = 1,97
Longueur = 4,80 (dont 39 cm d'épaisseur de mur vers la porte donnant sur la galerie</t>
        </r>
      </text>
    </comment>
    <comment ref="B130" authorId="0" shapeId="0" xr:uid="{C014A5B5-3B79-4303-A0F4-530CB17C8AF0}">
      <text>
        <r>
          <rPr>
            <sz val="10"/>
            <color indexed="81"/>
            <rFont val="Times New Roman"/>
            <family val="1"/>
          </rPr>
          <t>Plan "4" Etat des lieux Réhabilitation Secteur Médecine (plan Médecine 5/7)</t>
        </r>
      </text>
    </comment>
    <comment ref="B132" authorId="0" shapeId="0" xr:uid="{80AAAA6C-133A-4DF0-AE1C-B8CA43CFA577}">
      <text>
        <r>
          <rPr>
            <b/>
            <sz val="10"/>
            <color indexed="81"/>
            <rFont val="Times New Roman"/>
            <family val="1"/>
          </rPr>
          <t>Réalité mesurée (tph) Jean Pierre : 
9,8 x 2,2 = dimensions intérieures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38" authorId="0" shapeId="0" xr:uid="{8A17F5AF-BCAB-41F3-B9B4-55D2A92B0297}">
      <text>
        <r>
          <rPr>
            <sz val="12"/>
            <color indexed="81"/>
            <rFont val="Times New Roman"/>
            <family val="1"/>
          </rPr>
          <t>Dans ces décomptes de surface, concernant le secteur Léon Dufresne, on ne trouve pas : 
seulement la largeur de l'ancienne aile de Médecine/Moyen Séjour en rez de chaussée : ce qui veut dire qu'il y a trop de surface car j'aurais dû enlever la largeur équivalente au nouveau bâtiment sanitaire : mais je ne sais pas d'où à où il 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1" authorId="0" shapeId="0" xr:uid="{DBB5CCFB-9053-4C2F-AD5A-1968EEEE6FEA}">
      <text>
        <r>
          <rPr>
            <sz val="10"/>
            <color indexed="81"/>
            <rFont val="Times New Roman"/>
            <family val="1"/>
          </rPr>
          <t>Plan "5" Etat des lieux Réhabilitation Secteur Médecine (plan Médecine 6/7)</t>
        </r>
      </text>
    </comment>
    <comment ref="B149" authorId="0" shapeId="0" xr:uid="{6E44C178-EAD4-4244-BC1B-B25FCD80B7A1}">
      <text>
        <r>
          <rPr>
            <sz val="10"/>
            <color indexed="81"/>
            <rFont val="Times New Roman"/>
            <family val="1"/>
          </rPr>
          <t>Plan "6" Etat des lieux Réhabilitation Secteur Médecine (plan Médecine 7/7)</t>
        </r>
      </text>
    </comment>
    <comment ref="A154" authorId="0" shapeId="0" xr:uid="{3604E825-2C6E-4631-9FEC-D18BECC9FD68}">
      <text>
        <r>
          <rPr>
            <sz val="10"/>
            <color indexed="81"/>
            <rFont val="Times New Roman"/>
            <family val="1"/>
          </rPr>
          <t>Conversation avec Mr Charpy le 13/02/2009 : il n'y aurait pas de combles au dessus du local TGBT, ni au-dessus du local groupe électrogène, ni au-dessus de la chapelle, ni au dessus de la salle de kiné (salle de kiné et chapelle = faux-plafond)
Sous les locaux TGBT et groupe électrogène il n'y a pas de vide sanitaire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56" authorId="0" shapeId="0" xr:uid="{EDA8431C-1F6F-480A-8526-AFB1958C3D73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59" authorId="0" shapeId="0" xr:uid="{899866CE-1001-4E01-AC10-C8BA680F30F5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0" authorId="0" shapeId="0" xr:uid="{08B70078-7517-434B-9FA4-CF3C8C600B49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1" authorId="0" shapeId="0" xr:uid="{82BECA9F-4E8F-4CA0-BE18-344336EE1675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2" authorId="0" shapeId="0" xr:uid="{8E5E9B4C-E32B-458D-BB67-D9D283F15515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3" authorId="0" shapeId="0" xr:uid="{2D64BCF6-67E0-4492-8F5E-DEB62A1A995D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4" authorId="0" shapeId="0" xr:uid="{4F19CC55-F385-4C03-B4EF-06112ADCD0CA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5" authorId="0" shapeId="0" xr:uid="{A6D0B95E-9377-4CE9-8006-B96C8A4AC7B9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6" authorId="0" shapeId="0" xr:uid="{F0F5DFB1-9D4B-4DC9-9DD3-ECB954445410}">
      <text>
        <r>
          <rPr>
            <sz val="10"/>
            <color indexed="81"/>
            <rFont val="Times New Roman"/>
            <family val="1"/>
          </rPr>
          <t>Plan CHVM3 Sous Sol Unité Cuisine dans carton à la cave Nouvelle Cuisine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73" authorId="0" shapeId="0" xr:uid="{0F1A0B09-47A8-4C6C-ACFA-7F2EC20ACB9E}">
      <text>
        <r>
          <rPr>
            <b/>
            <sz val="10"/>
            <color indexed="81"/>
            <rFont val="Times New Roman"/>
            <family val="1"/>
          </rPr>
          <t>Combles "Salle de Kiné" : ce n'est pas un toit (pas de combles) mais un faux plafond</t>
        </r>
        <r>
          <rPr>
            <sz val="10"/>
            <color indexed="81"/>
            <rFont val="Times New Roman"/>
            <family val="1"/>
          </rPr>
          <t xml:space="preserve">
</t>
        </r>
      </text>
    </comment>
    <comment ref="H173" authorId="0" shapeId="0" xr:uid="{12B5D598-AA48-4F37-8E6D-B75869AEDC69}">
      <text>
        <r>
          <rPr>
            <sz val="10"/>
            <color indexed="81"/>
            <rFont val="Times New Roman"/>
            <family val="1"/>
          </rPr>
          <t>Plan "1" Aout 1992 - Aménagement des anciennes cuisines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74" authorId="0" shapeId="0" xr:uid="{039B4906-51B6-4E0E-AFF7-5829C88E17A6}">
      <text>
        <r>
          <rPr>
            <b/>
            <sz val="10"/>
            <color indexed="81"/>
            <rFont val="Times New Roman"/>
            <family val="1"/>
          </rPr>
          <t>Combles partie Chapelle : ce n'est pas un toit (pas de combles) mais un faux plafond</t>
        </r>
        <r>
          <rPr>
            <sz val="10"/>
            <color indexed="81"/>
            <rFont val="Times New Roman"/>
            <family val="1"/>
          </rPr>
          <t xml:space="preserve">
</t>
        </r>
      </text>
    </comment>
    <comment ref="C180" authorId="0" shapeId="0" xr:uid="{1CC98F15-4976-41F1-949A-856C1D49C202}">
      <text>
        <r>
          <rPr>
            <sz val="10"/>
            <color indexed="81"/>
            <rFont val="Times New Roman"/>
            <family val="1"/>
          </rPr>
          <t>Plan 23 Etat des lieux (dans dossier à la cave "Aménagement des anciennes cuisines")</t>
        </r>
      </text>
    </comment>
    <comment ref="C181" authorId="0" shapeId="0" xr:uid="{AEFE8080-CBF2-4C65-8C5C-2C3A870C35D3}">
      <text>
        <r>
          <rPr>
            <sz val="10"/>
            <color indexed="81"/>
            <rFont val="Times New Roman"/>
            <family val="1"/>
          </rPr>
          <t>Plan 23 Etat des lieux (dans dossier à la cave "Aménagement des anciennes cuisines")</t>
        </r>
      </text>
    </comment>
    <comment ref="C182" authorId="0" shapeId="0" xr:uid="{08DB76C7-88D2-4F8A-8A65-251A4DFD42F7}">
      <text>
        <r>
          <rPr>
            <sz val="10"/>
            <color indexed="81"/>
            <rFont val="Times New Roman"/>
            <family val="1"/>
          </rPr>
          <t>Plan 23 Etat des lieux (dans dossier à la cave "Aménagement des anciennes cuisines")</t>
        </r>
      </text>
    </comment>
    <comment ref="C183" authorId="0" shapeId="0" xr:uid="{5FCF7013-9AF2-41AB-A2AF-496458DB4107}">
      <text>
        <r>
          <rPr>
            <sz val="10"/>
            <color indexed="81"/>
            <rFont val="Times New Roman"/>
            <family val="1"/>
          </rPr>
          <t>Plan 23 Etat des lieux (dans dossier à la cave "Aménagement des anciennes cuisines")</t>
        </r>
      </text>
    </comment>
    <comment ref="C184" authorId="0" shapeId="0" xr:uid="{815DAD0D-0F26-49EA-B5A4-7D2DD2BBDF30}">
      <text>
        <r>
          <rPr>
            <sz val="10"/>
            <color indexed="81"/>
            <rFont val="Times New Roman"/>
            <family val="1"/>
          </rPr>
          <t>Plan 23 Etat des lieux (dans dossier à la cave "Aménagement des anciennes cuisines")</t>
        </r>
      </text>
    </comment>
    <comment ref="C185" authorId="0" shapeId="0" xr:uid="{82070F6F-71D2-4B2F-AC7D-E96A67467DCB}">
      <text>
        <r>
          <rPr>
            <b/>
            <sz val="10"/>
            <color indexed="81"/>
            <rFont val="Times New Roman"/>
            <family val="1"/>
          </rPr>
          <t>Plan sous sol sanitaire dossier cave "Aménagement des anciennes cuisines"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86" authorId="0" shapeId="0" xr:uid="{6AE70380-8E69-4DA9-B29E-A30CA291FD0C}">
      <text>
        <r>
          <rPr>
            <b/>
            <sz val="10"/>
            <color indexed="81"/>
            <rFont val="Times New Roman"/>
            <family val="1"/>
          </rPr>
          <t>Plan sous sol sanitaire dossier cave "Aménagement des anciennes cuisines"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87" authorId="0" shapeId="0" xr:uid="{7EB1EEC0-9E25-42F8-81CF-2D356DFDC6A3}">
      <text>
        <r>
          <rPr>
            <b/>
            <sz val="10"/>
            <color indexed="81"/>
            <rFont val="Times New Roman"/>
            <family val="1"/>
          </rPr>
          <t>Plan sous sol sanitaire dossier cave "Aménagement des anciennes cuisines"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88" authorId="0" shapeId="0" xr:uid="{E85E2FBF-5172-42E8-9C6C-E11E07041280}">
      <text>
        <r>
          <rPr>
            <b/>
            <sz val="10"/>
            <color indexed="81"/>
            <rFont val="Times New Roman"/>
            <family val="1"/>
          </rPr>
          <t>Plan sous sol sanitaire dossier cave "Aménagement des anciennes cuisines"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28" authorId="1" shapeId="0" xr:uid="{FC2BBA9F-74FC-4FE0-A6EE-4F3D9F62FE47}">
      <text>
        <r>
          <rPr>
            <b/>
            <sz val="10"/>
            <color indexed="81"/>
            <rFont val="Arial"/>
            <family val="2"/>
          </rPr>
          <t>Mesuré avec Jean Pierre les locaux sous la salle "Ergothérapie" du nouveau bâtiment Sanitaire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246" authorId="2" shapeId="0" xr:uid="{368EEB19-CFDD-4BCD-9FF1-83F0182926ED}">
      <text>
        <r>
          <rPr>
            <b/>
            <sz val="9"/>
            <color indexed="81"/>
            <rFont val="Tahoma"/>
            <family val="2"/>
          </rPr>
          <t xml:space="preserve">Surface de plancher
</t>
        </r>
      </text>
    </comment>
  </commentList>
</comments>
</file>

<file path=xl/sharedStrings.xml><?xml version="1.0" encoding="utf-8"?>
<sst xmlns="http://schemas.openxmlformats.org/spreadsheetml/2006/main" count="139" uniqueCount="82">
  <si>
    <t>Sous sol</t>
  </si>
  <si>
    <t>Rez
de Chaussée</t>
  </si>
  <si>
    <t>Etage</t>
  </si>
  <si>
    <t>Combles</t>
  </si>
  <si>
    <t>Total</t>
  </si>
  <si>
    <t>Coef.</t>
  </si>
  <si>
    <t xml:space="preserve">Total </t>
  </si>
  <si>
    <t>Garage de l'immeuble</t>
  </si>
  <si>
    <t>Bâtiment Administratif</t>
  </si>
  <si>
    <t>Garage de l'Administration</t>
  </si>
  <si>
    <t>Abri de jardin devant chez Séraline</t>
  </si>
  <si>
    <t>Station pompage</t>
  </si>
  <si>
    <t>Chapelle</t>
  </si>
  <si>
    <t>Bâtiment Ehpad 1/2</t>
  </si>
  <si>
    <t>Chaufferie Sous-sol</t>
  </si>
  <si>
    <t>Abris sommet escaliers (Edicule)</t>
  </si>
  <si>
    <t>Hébergement</t>
  </si>
  <si>
    <t>Bâtiment Ehpad 3/Alzheimer</t>
  </si>
  <si>
    <t>Escalier</t>
  </si>
  <si>
    <t>Bâtiment 26 Grande galerie</t>
  </si>
  <si>
    <t>Plan 13 Etat des lieux (divers 1/6)</t>
  </si>
  <si>
    <t>Plan 24 Etat des lieux (divers 2/6)</t>
  </si>
  <si>
    <t>Bâtiment 25 (local fumeur… vers Ehpad 3/Alz.)</t>
  </si>
  <si>
    <t>Bâtiment U60</t>
  </si>
  <si>
    <t>S/sol Chaufferie (hors VS) Aile B</t>
  </si>
  <si>
    <t>S/sol Vestiaire (hors VS) Aile A</t>
  </si>
  <si>
    <t>Appenti</t>
  </si>
  <si>
    <t>Aile A</t>
  </si>
  <si>
    <t>Aile B</t>
  </si>
  <si>
    <t>Total U60</t>
  </si>
  <si>
    <t>Bâtiment 16 (Long séjour A/B = Bâtiment Dufresne)</t>
  </si>
  <si>
    <t>Aile A Secteur Léon Dufresne</t>
  </si>
  <si>
    <t>Aile B Secteur Léon Dufresne</t>
  </si>
  <si>
    <t>Entre Aile A et B Léon Dufresne</t>
  </si>
  <si>
    <t>Entre Aile A et B Léon Dufresne (suite)</t>
  </si>
  <si>
    <t>Autocom</t>
  </si>
  <si>
    <t>Bâtiment 17 (Transverale - Couloir vers bureau séraline)</t>
  </si>
  <si>
    <t>Couloir</t>
  </si>
  <si>
    <t>Tisanerie, escalier, Surveillante</t>
  </si>
  <si>
    <t>Vestiaires S/Sol</t>
  </si>
  <si>
    <t>Chaufferie Médecine</t>
  </si>
  <si>
    <t>Bâtiment 18 (Vieille Médecine) + Moyen séjour</t>
  </si>
  <si>
    <t>Couloir en Sous-sol</t>
  </si>
  <si>
    <t>Bâtiment 20 (couloir froid)</t>
  </si>
  <si>
    <t>Bâtiment 20</t>
  </si>
  <si>
    <t>Bâtiment Cuisine</t>
  </si>
  <si>
    <t>Quai</t>
  </si>
  <si>
    <t>Quai (suite)</t>
  </si>
  <si>
    <t>Service généraux (avant cuisine)</t>
  </si>
  <si>
    <t>Galerie froide (départ)</t>
  </si>
  <si>
    <t>S/Sol sous Animat°, Bde, phie, Salle CA…</t>
  </si>
  <si>
    <t>S/Sol locaux élec, plomb, etc…</t>
  </si>
  <si>
    <t>S/Sol couloir vers ateliers</t>
  </si>
  <si>
    <t>S/Sol ateliers</t>
  </si>
  <si>
    <t>S/Sol ateliers "stock vis"</t>
  </si>
  <si>
    <t>Villa A</t>
  </si>
  <si>
    <t>Loggia</t>
  </si>
  <si>
    <t>Porche</t>
  </si>
  <si>
    <t>Renfoncement sdb</t>
  </si>
  <si>
    <t>Balcon</t>
  </si>
  <si>
    <t>Villa B</t>
  </si>
  <si>
    <t>2 niveaux</t>
  </si>
  <si>
    <r>
      <t xml:space="preserve">(Plan Pro N 05 </t>
    </r>
    <r>
      <rPr>
        <i/>
        <sz val="12"/>
        <rFont val="Times New Roman"/>
        <family val="1"/>
      </rPr>
      <t>G</t>
    </r>
    <r>
      <rPr>
        <sz val="12"/>
        <rFont val="Times New Roman"/>
        <family val="1"/>
      </rPr>
      <t>)</t>
    </r>
  </si>
  <si>
    <t>Mise en Service Septembre 2017</t>
  </si>
  <si>
    <t>Mise en Service Mars/Avril 2018</t>
  </si>
  <si>
    <t>Bâtiment ancien EAM les 4 Vents (1995)</t>
  </si>
  <si>
    <t>Bâtiment nouvel EAM les 4 Vents (2024)</t>
  </si>
  <si>
    <t>Bâtiment Extension PARAL (2024)</t>
  </si>
  <si>
    <t>Tunnel de stockage (Toutabri Richel 8m x 14m)</t>
  </si>
  <si>
    <t>Total Général</t>
  </si>
  <si>
    <t>770 et 772 route Dufresne Sommeiller 74250 LA TOUR</t>
  </si>
  <si>
    <t>498 route Dufresne Sommeiller 74250 LA TOUR</t>
  </si>
  <si>
    <t>502 route Dufresne Sommeiller 74250 LA TOUR</t>
  </si>
  <si>
    <t>356 route Dufresne Sommeiller 74250 LA TOUR</t>
  </si>
  <si>
    <t>358 route Dufresne Sommeiller 74250 LA TOUR</t>
  </si>
  <si>
    <t>Maison Séraline (Maison inoccupée)</t>
  </si>
  <si>
    <t>Bâtiment Immeuble logements du personnel</t>
  </si>
  <si>
    <t>Blanchisserie</t>
  </si>
  <si>
    <t>Villa B (hébergement du personnel)</t>
  </si>
  <si>
    <t>Villa A (hébergement du personnel)</t>
  </si>
  <si>
    <t>Bâtiment Sanitaire (MEDECINE + SMR)</t>
  </si>
  <si>
    <t>Bâtiment Sommeiller (USLD et EHPAD)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</si>
</sst>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color indexed="48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49"/>
      <name val="Times New Roman"/>
      <family val="1"/>
    </font>
    <font>
      <b/>
      <sz val="12"/>
      <color indexed="57"/>
      <name val="Times New Roman"/>
      <family val="1"/>
    </font>
    <font>
      <b/>
      <sz val="12"/>
      <color rgb="FF0000FF"/>
      <name val="Times New Roman"/>
      <family val="1"/>
    </font>
    <font>
      <sz val="12"/>
      <color indexed="10"/>
      <name val="Times New Roman"/>
      <family val="1"/>
    </font>
    <font>
      <sz val="12"/>
      <color indexed="14"/>
      <name val="Times New Roman"/>
      <family val="1"/>
    </font>
    <font>
      <sz val="12"/>
      <name val="Times New Roman"/>
      <family val="1"/>
    </font>
    <font>
      <sz val="12"/>
      <color indexed="53"/>
      <name val="Times New Roman"/>
      <family val="1"/>
    </font>
    <font>
      <i/>
      <sz val="12"/>
      <name val="Times New Roman"/>
      <family val="1"/>
    </font>
    <font>
      <b/>
      <sz val="12"/>
      <color indexed="81"/>
      <name val="Times New Roman"/>
      <family val="1"/>
    </font>
    <font>
      <sz val="10"/>
      <color indexed="81"/>
      <name val="Times New Roman"/>
      <family val="1"/>
    </font>
    <font>
      <sz val="8"/>
      <color indexed="81"/>
      <name val="Tahoma"/>
      <family val="2"/>
    </font>
    <font>
      <sz val="12"/>
      <color indexed="81"/>
      <name val="Times New Roman"/>
      <family val="1"/>
    </font>
    <font>
      <b/>
      <sz val="10"/>
      <color indexed="81"/>
      <name val="Times New Roman"/>
      <family val="1"/>
    </font>
    <font>
      <b/>
      <sz val="10"/>
      <color indexed="81"/>
      <name val="Arial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/>
    <xf numFmtId="0" fontId="0" fillId="6" borderId="0" xfId="0" applyFill="1"/>
    <xf numFmtId="0" fontId="0" fillId="6" borderId="1" xfId="0" applyFill="1" applyBorder="1"/>
    <xf numFmtId="4" fontId="0" fillId="6" borderId="2" xfId="0" applyNumberFormat="1" applyFill="1" applyBorder="1"/>
    <xf numFmtId="4" fontId="0" fillId="6" borderId="0" xfId="0" applyNumberFormat="1" applyFill="1"/>
    <xf numFmtId="4" fontId="0" fillId="6" borderId="3" xfId="0" applyNumberFormat="1" applyFill="1" applyBorder="1"/>
    <xf numFmtId="0" fontId="1" fillId="0" borderId="0" xfId="0" applyFont="1"/>
    <xf numFmtId="0" fontId="2" fillId="0" borderId="0" xfId="0" applyFont="1"/>
    <xf numFmtId="0" fontId="0" fillId="0" borderId="1" xfId="0" applyBorder="1"/>
    <xf numFmtId="4" fontId="0" fillId="0" borderId="2" xfId="0" applyNumberFormat="1" applyBorder="1"/>
    <xf numFmtId="4" fontId="0" fillId="0" borderId="0" xfId="0" applyNumberFormat="1"/>
    <xf numFmtId="4" fontId="0" fillId="0" borderId="3" xfId="0" applyNumberFormat="1" applyBorder="1"/>
    <xf numFmtId="2" fontId="0" fillId="0" borderId="0" xfId="0" applyNumberFormat="1"/>
    <xf numFmtId="0" fontId="3" fillId="0" borderId="0" xfId="0" applyFont="1"/>
    <xf numFmtId="0" fontId="3" fillId="0" borderId="1" xfId="0" applyFont="1" applyBorder="1"/>
    <xf numFmtId="2" fontId="3" fillId="0" borderId="0" xfId="0" applyNumberFormat="1" applyFont="1"/>
    <xf numFmtId="4" fontId="3" fillId="0" borderId="2" xfId="0" applyNumberFormat="1" applyFont="1" applyBorder="1"/>
    <xf numFmtId="4" fontId="3" fillId="0" borderId="0" xfId="0" applyNumberFormat="1" applyFont="1"/>
    <xf numFmtId="4" fontId="4" fillId="0" borderId="3" xfId="0" applyNumberFormat="1" applyFont="1" applyBorder="1"/>
    <xf numFmtId="4" fontId="5" fillId="0" borderId="0" xfId="0" applyNumberFormat="1" applyFont="1"/>
    <xf numFmtId="0" fontId="5" fillId="0" borderId="0" xfId="0" applyFont="1"/>
    <xf numFmtId="4" fontId="6" fillId="0" borderId="3" xfId="0" applyNumberFormat="1" applyFont="1" applyBorder="1"/>
    <xf numFmtId="0" fontId="0" fillId="7" borderId="1" xfId="0" applyFill="1" applyBorder="1"/>
    <xf numFmtId="0" fontId="0" fillId="7" borderId="0" xfId="0" applyFill="1"/>
    <xf numFmtId="4" fontId="0" fillId="7" borderId="2" xfId="0" applyNumberFormat="1" applyFill="1" applyBorder="1"/>
    <xf numFmtId="4" fontId="0" fillId="7" borderId="0" xfId="0" applyNumberFormat="1" applyFill="1"/>
    <xf numFmtId="2" fontId="0" fillId="7" borderId="0" xfId="0" applyNumberFormat="1" applyFill="1"/>
    <xf numFmtId="0" fontId="3" fillId="7" borderId="1" xfId="0" applyFont="1" applyFill="1" applyBorder="1"/>
    <xf numFmtId="0" fontId="3" fillId="7" borderId="0" xfId="0" applyFont="1" applyFill="1"/>
    <xf numFmtId="2" fontId="3" fillId="7" borderId="0" xfId="0" applyNumberFormat="1" applyFont="1" applyFill="1"/>
    <xf numFmtId="4" fontId="3" fillId="7" borderId="2" xfId="0" applyNumberFormat="1" applyFont="1" applyFill="1" applyBorder="1"/>
    <xf numFmtId="4" fontId="3" fillId="7" borderId="0" xfId="0" applyNumberFormat="1" applyFont="1" applyFill="1"/>
    <xf numFmtId="4" fontId="5" fillId="7" borderId="0" xfId="0" applyNumberFormat="1" applyFont="1" applyFill="1"/>
    <xf numFmtId="0" fontId="5" fillId="7" borderId="0" xfId="0" applyFont="1" applyFill="1"/>
    <xf numFmtId="4" fontId="5" fillId="0" borderId="3" xfId="0" applyNumberFormat="1" applyFont="1" applyBorder="1"/>
    <xf numFmtId="4" fontId="3" fillId="0" borderId="3" xfId="0" applyNumberFormat="1" applyFont="1" applyBorder="1"/>
    <xf numFmtId="2" fontId="5" fillId="7" borderId="0" xfId="0" applyNumberFormat="1" applyFont="1" applyFill="1"/>
    <xf numFmtId="4" fontId="5" fillId="7" borderId="2" xfId="0" applyNumberFormat="1" applyFont="1" applyFill="1" applyBorder="1"/>
    <xf numFmtId="4" fontId="5" fillId="0" borderId="2" xfId="0" applyNumberFormat="1" applyFont="1" applyBorder="1"/>
    <xf numFmtId="4" fontId="7" fillId="0" borderId="3" xfId="0" applyNumberFormat="1" applyFont="1" applyBorder="1"/>
    <xf numFmtId="0" fontId="5" fillId="0" borderId="1" xfId="0" applyFont="1" applyBorder="1"/>
    <xf numFmtId="4" fontId="8" fillId="0" borderId="3" xfId="0" applyNumberFormat="1" applyFont="1" applyBorder="1"/>
    <xf numFmtId="0" fontId="9" fillId="0" borderId="0" xfId="0" applyFont="1"/>
    <xf numFmtId="0" fontId="10" fillId="0" borderId="1" xfId="0" applyFont="1" applyBorder="1"/>
    <xf numFmtId="0" fontId="10" fillId="0" borderId="0" xfId="0" applyFont="1"/>
    <xf numFmtId="4" fontId="10" fillId="0" borderId="2" xfId="0" applyNumberFormat="1" applyFont="1" applyBorder="1"/>
    <xf numFmtId="2" fontId="11" fillId="0" borderId="0" xfId="0" applyNumberFormat="1" applyFont="1"/>
    <xf numFmtId="0" fontId="11" fillId="0" borderId="1" xfId="0" applyFont="1" applyBorder="1"/>
    <xf numFmtId="0" fontId="11" fillId="0" borderId="0" xfId="0" applyFont="1"/>
    <xf numFmtId="0" fontId="11" fillId="7" borderId="1" xfId="0" applyFont="1" applyFill="1" applyBorder="1"/>
    <xf numFmtId="0" fontId="11" fillId="7" borderId="0" xfId="0" applyFont="1" applyFill="1"/>
    <xf numFmtId="4" fontId="11" fillId="7" borderId="0" xfId="0" applyNumberFormat="1" applyFont="1" applyFill="1"/>
    <xf numFmtId="4" fontId="11" fillId="7" borderId="2" xfId="0" applyNumberFormat="1" applyFont="1" applyFill="1" applyBorder="1"/>
    <xf numFmtId="0" fontId="12" fillId="0" borderId="0" xfId="0" applyFont="1"/>
    <xf numFmtId="4" fontId="11" fillId="0" borderId="2" xfId="0" applyNumberFormat="1" applyFont="1" applyBorder="1"/>
    <xf numFmtId="0" fontId="13" fillId="0" borderId="1" xfId="0" applyFont="1" applyBorder="1"/>
    <xf numFmtId="0" fontId="13" fillId="0" borderId="0" xfId="0" applyFont="1"/>
    <xf numFmtId="0" fontId="0" fillId="8" borderId="0" xfId="0" applyFill="1"/>
    <xf numFmtId="0" fontId="0" fillId="8" borderId="1" xfId="0" applyFill="1" applyBorder="1"/>
    <xf numFmtId="4" fontId="0" fillId="8" borderId="2" xfId="0" applyNumberFormat="1" applyFill="1" applyBorder="1"/>
    <xf numFmtId="4" fontId="0" fillId="8" borderId="0" xfId="0" applyNumberFormat="1" applyFill="1"/>
    <xf numFmtId="4" fontId="0" fillId="8" borderId="3" xfId="0" applyNumberFormat="1" applyFill="1" applyBorder="1"/>
    <xf numFmtId="0" fontId="2" fillId="8" borderId="0" xfId="0" applyFont="1" applyFill="1"/>
    <xf numFmtId="4" fontId="5" fillId="8" borderId="0" xfId="0" applyNumberFormat="1" applyFont="1" applyFill="1"/>
    <xf numFmtId="4" fontId="5" fillId="8" borderId="2" xfId="0" applyNumberFormat="1" applyFont="1" applyFill="1" applyBorder="1"/>
    <xf numFmtId="4" fontId="5" fillId="8" borderId="3" xfId="0" applyNumberFormat="1" applyFont="1" applyFill="1" applyBorder="1"/>
    <xf numFmtId="0" fontId="5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6E67-7FD5-4C9C-9F43-F9F61D0995D3}">
  <sheetPr>
    <pageSetUpPr fitToPage="1"/>
  </sheetPr>
  <dimension ref="A1:T267"/>
  <sheetViews>
    <sheetView tabSelected="1" workbookViewId="0">
      <selection activeCell="W244" sqref="W244"/>
    </sheetView>
  </sheetViews>
  <sheetFormatPr baseColWidth="10" defaultRowHeight="15" x14ac:dyDescent="0.25"/>
  <cols>
    <col min="2" max="2" width="35.7109375" customWidth="1"/>
    <col min="3" max="6" width="0" hidden="1" customWidth="1"/>
    <col min="8" max="9" width="0" hidden="1" customWidth="1"/>
    <col min="11" max="12" width="0" hidden="1" customWidth="1"/>
    <col min="14" max="17" width="0" hidden="1" customWidth="1"/>
  </cols>
  <sheetData>
    <row r="1" spans="1:20" ht="45" x14ac:dyDescent="0.25">
      <c r="C1" s="1"/>
      <c r="D1" s="2"/>
      <c r="E1" s="2"/>
      <c r="F1" s="2"/>
      <c r="G1" s="3" t="s">
        <v>0</v>
      </c>
      <c r="H1" s="4"/>
      <c r="I1" s="5"/>
      <c r="J1" s="6" t="s">
        <v>1</v>
      </c>
      <c r="K1" s="7"/>
      <c r="L1" s="8"/>
      <c r="M1" s="9" t="s">
        <v>2</v>
      </c>
      <c r="N1" s="10"/>
      <c r="O1" s="11"/>
      <c r="P1" s="11"/>
      <c r="Q1" s="11"/>
      <c r="R1" s="12" t="s">
        <v>3</v>
      </c>
      <c r="S1" s="13" t="s">
        <v>4</v>
      </c>
      <c r="T1" s="13" t="s">
        <v>4</v>
      </c>
    </row>
    <row r="2" spans="1:20" x14ac:dyDescent="0.25">
      <c r="C2" s="14"/>
      <c r="D2" s="15"/>
      <c r="E2" s="15"/>
      <c r="F2" s="15" t="s">
        <v>5</v>
      </c>
      <c r="G2" s="16"/>
      <c r="H2" s="14"/>
      <c r="I2" s="15"/>
      <c r="J2" s="17"/>
      <c r="K2" s="14"/>
      <c r="L2" s="15"/>
      <c r="M2" s="18"/>
      <c r="N2" s="14"/>
      <c r="O2" s="15"/>
      <c r="P2" s="15"/>
      <c r="Q2" s="15" t="s">
        <v>5</v>
      </c>
      <c r="R2" s="16"/>
      <c r="S2" s="19"/>
      <c r="T2" s="19"/>
    </row>
    <row r="3" spans="1:20" x14ac:dyDescent="0.25">
      <c r="A3" s="20"/>
      <c r="B3" s="20"/>
      <c r="C3" s="21"/>
      <c r="D3" s="20"/>
      <c r="E3" s="20"/>
      <c r="F3" s="20"/>
      <c r="G3" s="22"/>
      <c r="H3" s="21"/>
      <c r="I3" s="20"/>
      <c r="J3" s="22"/>
      <c r="K3" s="21"/>
      <c r="L3" s="20"/>
      <c r="M3" s="22"/>
      <c r="N3" s="21"/>
      <c r="O3" s="20"/>
      <c r="P3" s="23"/>
      <c r="Q3" s="20"/>
      <c r="R3" s="22"/>
      <c r="S3" s="24"/>
      <c r="T3" s="24"/>
    </row>
    <row r="4" spans="1:20" ht="15.75" x14ac:dyDescent="0.25">
      <c r="A4" s="25" t="s">
        <v>76</v>
      </c>
      <c r="B4" s="26"/>
      <c r="C4" s="27"/>
      <c r="G4" s="28"/>
      <c r="H4" s="27"/>
      <c r="J4" s="28"/>
      <c r="K4" s="27"/>
      <c r="M4" s="28"/>
      <c r="N4" s="27"/>
      <c r="P4" s="29"/>
      <c r="R4" s="28"/>
      <c r="S4" s="30"/>
      <c r="T4" s="30"/>
    </row>
    <row r="5" spans="1:20" x14ac:dyDescent="0.25">
      <c r="A5" t="s">
        <v>70</v>
      </c>
      <c r="C5" s="27"/>
      <c r="E5" s="31"/>
      <c r="G5" s="28"/>
      <c r="H5" s="27"/>
      <c r="J5" s="28"/>
      <c r="K5" s="27"/>
      <c r="M5" s="28"/>
      <c r="N5" s="27"/>
      <c r="P5" s="29"/>
      <c r="R5" s="28"/>
      <c r="S5" s="30"/>
      <c r="T5" s="30"/>
    </row>
    <row r="6" spans="1:20" x14ac:dyDescent="0.25">
      <c r="C6" s="27">
        <v>31.2</v>
      </c>
      <c r="D6">
        <v>10.5</v>
      </c>
      <c r="E6" s="31">
        <f>C6*D6</f>
        <v>327.59999999999997</v>
      </c>
      <c r="F6">
        <v>0.5</v>
      </c>
      <c r="G6" s="28">
        <f>E6*F6</f>
        <v>163.79999999999998</v>
      </c>
      <c r="H6" s="27">
        <v>31.2</v>
      </c>
      <c r="I6">
        <v>10.5</v>
      </c>
      <c r="J6" s="28">
        <f>H6*I6</f>
        <v>327.59999999999997</v>
      </c>
      <c r="K6" s="27">
        <v>31.2</v>
      </c>
      <c r="L6">
        <v>10.5</v>
      </c>
      <c r="M6" s="28">
        <f>K6*L6</f>
        <v>327.59999999999997</v>
      </c>
      <c r="N6" s="27">
        <v>31.2</v>
      </c>
      <c r="O6">
        <v>10.5</v>
      </c>
      <c r="P6" s="29">
        <f>N6*O6</f>
        <v>327.59999999999997</v>
      </c>
      <c r="Q6">
        <v>0.5</v>
      </c>
      <c r="R6" s="28">
        <f>P6*Q6</f>
        <v>163.79999999999998</v>
      </c>
      <c r="S6" s="30"/>
      <c r="T6" s="30"/>
    </row>
    <row r="7" spans="1:20" x14ac:dyDescent="0.25">
      <c r="C7" s="27"/>
      <c r="G7" s="28"/>
      <c r="H7" s="27"/>
      <c r="J7" s="28"/>
      <c r="K7" s="27"/>
      <c r="M7" s="28"/>
      <c r="N7" s="27"/>
      <c r="P7" s="29"/>
      <c r="R7" s="28"/>
      <c r="S7" s="30"/>
      <c r="T7" s="30"/>
    </row>
    <row r="8" spans="1:20" ht="15.75" x14ac:dyDescent="0.25">
      <c r="A8" s="32"/>
      <c r="B8" t="s">
        <v>6</v>
      </c>
      <c r="C8" s="33"/>
      <c r="D8" s="32"/>
      <c r="E8" s="34">
        <f>SUM(E5:E7)</f>
        <v>327.59999999999997</v>
      </c>
      <c r="F8" s="32"/>
      <c r="G8" s="35">
        <f>SUM(G5:G7)</f>
        <v>163.79999999999998</v>
      </c>
      <c r="H8" s="33"/>
      <c r="I8" s="32"/>
      <c r="J8" s="35">
        <f>SUM(J5:J7)</f>
        <v>327.59999999999997</v>
      </c>
      <c r="K8" s="33"/>
      <c r="L8" s="32"/>
      <c r="M8" s="35">
        <f>SUM(M5:M7)</f>
        <v>327.59999999999997</v>
      </c>
      <c r="N8" s="33"/>
      <c r="O8" s="32"/>
      <c r="P8" s="36">
        <f>SUM(P5:P7)</f>
        <v>327.59999999999997</v>
      </c>
      <c r="Q8" s="32"/>
      <c r="R8" s="35">
        <f>SUM(R5:R7)</f>
        <v>163.79999999999998</v>
      </c>
      <c r="S8" s="37">
        <f>R8+M8+J8+G8</f>
        <v>982.8</v>
      </c>
      <c r="T8" s="37">
        <f>ROUNDUP(S8,0)</f>
        <v>983</v>
      </c>
    </row>
    <row r="9" spans="1:20" ht="15.75" x14ac:dyDescent="0.25">
      <c r="C9" s="27"/>
      <c r="G9" s="28"/>
      <c r="H9" s="27"/>
      <c r="J9" s="28"/>
      <c r="K9" s="27"/>
      <c r="M9" s="28"/>
      <c r="N9" s="27"/>
      <c r="P9" s="38"/>
      <c r="Q9" s="39"/>
      <c r="R9" s="38"/>
      <c r="S9" s="40"/>
      <c r="T9" s="40"/>
    </row>
    <row r="10" spans="1:20" x14ac:dyDescent="0.25">
      <c r="A10" s="20"/>
      <c r="B10" s="20"/>
      <c r="C10" s="21"/>
      <c r="D10" s="20"/>
      <c r="E10" s="20"/>
      <c r="F10" s="20"/>
      <c r="G10" s="22"/>
      <c r="H10" s="21"/>
      <c r="I10" s="20"/>
      <c r="J10" s="22"/>
      <c r="K10" s="21"/>
      <c r="L10" s="20"/>
      <c r="M10" s="22"/>
      <c r="N10" s="21"/>
      <c r="O10" s="20"/>
      <c r="P10" s="23"/>
      <c r="Q10" s="20"/>
      <c r="R10" s="22"/>
      <c r="S10" s="24"/>
      <c r="T10" s="24"/>
    </row>
    <row r="11" spans="1:20" ht="15.75" x14ac:dyDescent="0.25">
      <c r="A11" s="25" t="s">
        <v>7</v>
      </c>
      <c r="B11" s="26"/>
      <c r="C11" s="41"/>
      <c r="D11" s="42"/>
      <c r="E11" s="42"/>
      <c r="F11" s="42"/>
      <c r="G11" s="43"/>
      <c r="H11" s="27"/>
      <c r="J11" s="28"/>
      <c r="K11" s="41"/>
      <c r="L11" s="42"/>
      <c r="M11" s="43"/>
      <c r="N11" s="41"/>
      <c r="O11" s="42"/>
      <c r="P11" s="44"/>
      <c r="Q11" s="42"/>
      <c r="R11" s="43"/>
      <c r="S11" s="30"/>
      <c r="T11" s="30"/>
    </row>
    <row r="12" spans="1:20" x14ac:dyDescent="0.25">
      <c r="A12" t="s">
        <v>70</v>
      </c>
      <c r="C12" s="41"/>
      <c r="D12" s="42"/>
      <c r="E12" s="45"/>
      <c r="F12" s="42"/>
      <c r="G12" s="43"/>
      <c r="H12" s="27"/>
      <c r="J12" s="28"/>
      <c r="K12" s="41"/>
      <c r="L12" s="42"/>
      <c r="M12" s="43"/>
      <c r="N12" s="41"/>
      <c r="O12" s="42"/>
      <c r="P12" s="44"/>
      <c r="Q12" s="42"/>
      <c r="R12" s="43"/>
      <c r="S12" s="30"/>
      <c r="T12" s="30"/>
    </row>
    <row r="13" spans="1:20" x14ac:dyDescent="0.25">
      <c r="C13" s="41"/>
      <c r="D13" s="42"/>
      <c r="E13" s="45"/>
      <c r="F13" s="42"/>
      <c r="G13" s="43"/>
      <c r="H13" s="27">
        <v>17.5</v>
      </c>
      <c r="I13">
        <v>8.1</v>
      </c>
      <c r="J13" s="28">
        <f>H13*I13</f>
        <v>141.75</v>
      </c>
      <c r="K13" s="41"/>
      <c r="L13" s="42"/>
      <c r="M13" s="43"/>
      <c r="N13" s="41"/>
      <c r="O13" s="42"/>
      <c r="P13" s="44"/>
      <c r="Q13" s="42"/>
      <c r="R13" s="43"/>
      <c r="S13" s="30"/>
      <c r="T13" s="30"/>
    </row>
    <row r="14" spans="1:20" x14ac:dyDescent="0.25">
      <c r="C14" s="41"/>
      <c r="D14" s="42"/>
      <c r="E14" s="42"/>
      <c r="F14" s="42"/>
      <c r="G14" s="43"/>
      <c r="H14" s="27"/>
      <c r="J14" s="28"/>
      <c r="K14" s="41"/>
      <c r="L14" s="42"/>
      <c r="M14" s="43"/>
      <c r="N14" s="41"/>
      <c r="O14" s="42"/>
      <c r="P14" s="44"/>
      <c r="Q14" s="42"/>
      <c r="R14" s="43"/>
      <c r="S14" s="30"/>
      <c r="T14" s="30"/>
    </row>
    <row r="15" spans="1:20" ht="15.75" x14ac:dyDescent="0.25">
      <c r="A15" s="32"/>
      <c r="B15" t="s">
        <v>6</v>
      </c>
      <c r="C15" s="46"/>
      <c r="D15" s="47"/>
      <c r="E15" s="48"/>
      <c r="F15" s="47"/>
      <c r="G15" s="49"/>
      <c r="H15" s="33"/>
      <c r="I15" s="32"/>
      <c r="J15" s="35">
        <f>SUM(J12:J14)</f>
        <v>141.75</v>
      </c>
      <c r="K15" s="46"/>
      <c r="L15" s="47"/>
      <c r="M15" s="49"/>
      <c r="N15" s="46"/>
      <c r="O15" s="47"/>
      <c r="P15" s="50"/>
      <c r="Q15" s="47"/>
      <c r="R15" s="49"/>
      <c r="S15" s="37">
        <f>R15+M15+J15+G15</f>
        <v>141.75</v>
      </c>
      <c r="T15" s="37">
        <f>ROUNDUP(S15,0)</f>
        <v>142</v>
      </c>
    </row>
    <row r="16" spans="1:20" ht="15.75" x14ac:dyDescent="0.25">
      <c r="C16" s="41"/>
      <c r="D16" s="42"/>
      <c r="E16" s="42"/>
      <c r="F16" s="42"/>
      <c r="G16" s="43"/>
      <c r="H16" s="27"/>
      <c r="J16" s="28"/>
      <c r="K16" s="41"/>
      <c r="L16" s="42"/>
      <c r="M16" s="43"/>
      <c r="N16" s="41"/>
      <c r="O16" s="42"/>
      <c r="P16" s="51"/>
      <c r="Q16" s="52"/>
      <c r="R16" s="51"/>
      <c r="S16" s="53"/>
      <c r="T16" s="53"/>
    </row>
    <row r="17" spans="1:20" x14ac:dyDescent="0.25">
      <c r="A17" s="20"/>
      <c r="B17" s="20"/>
      <c r="C17" s="21"/>
      <c r="D17" s="20"/>
      <c r="E17" s="20"/>
      <c r="F17" s="20"/>
      <c r="G17" s="22"/>
      <c r="H17" s="21"/>
      <c r="I17" s="20"/>
      <c r="J17" s="22"/>
      <c r="K17" s="21"/>
      <c r="L17" s="20"/>
      <c r="M17" s="22"/>
      <c r="N17" s="21"/>
      <c r="O17" s="20"/>
      <c r="P17" s="23"/>
      <c r="Q17" s="20"/>
      <c r="R17" s="22"/>
      <c r="S17" s="24"/>
      <c r="T17" s="24"/>
    </row>
    <row r="18" spans="1:20" ht="15.75" x14ac:dyDescent="0.25">
      <c r="A18" s="25" t="s">
        <v>8</v>
      </c>
      <c r="B18" s="26"/>
      <c r="C18" s="27"/>
      <c r="G18" s="28"/>
      <c r="H18" s="27"/>
      <c r="J18" s="28"/>
      <c r="K18" s="27"/>
      <c r="M18" s="28"/>
      <c r="N18" s="27"/>
      <c r="P18" s="29"/>
      <c r="R18" s="28"/>
      <c r="S18" s="30"/>
      <c r="T18" s="30"/>
    </row>
    <row r="19" spans="1:20" x14ac:dyDescent="0.25">
      <c r="A19" t="s">
        <v>71</v>
      </c>
      <c r="C19" s="27"/>
      <c r="E19" s="31"/>
      <c r="G19" s="28"/>
      <c r="H19" s="27"/>
      <c r="J19" s="28"/>
      <c r="K19" s="27"/>
      <c r="M19" s="28"/>
      <c r="N19" s="27"/>
      <c r="P19" s="29"/>
      <c r="R19" s="28"/>
      <c r="S19" s="30"/>
      <c r="T19" s="30"/>
    </row>
    <row r="20" spans="1:20" x14ac:dyDescent="0.25">
      <c r="C20" s="27">
        <v>30.9</v>
      </c>
      <c r="D20">
        <v>12.2</v>
      </c>
      <c r="E20" s="31">
        <f>C20*D20</f>
        <v>376.97999999999996</v>
      </c>
      <c r="F20">
        <v>1</v>
      </c>
      <c r="G20" s="28">
        <f>E20*F20</f>
        <v>376.97999999999996</v>
      </c>
      <c r="H20" s="27">
        <v>30.9</v>
      </c>
      <c r="I20">
        <v>12.2</v>
      </c>
      <c r="J20" s="28">
        <f>H20*I20</f>
        <v>376.97999999999996</v>
      </c>
      <c r="K20" s="27">
        <v>30.9</v>
      </c>
      <c r="L20">
        <v>12.2</v>
      </c>
      <c r="M20" s="31">
        <f>K20*L20</f>
        <v>376.97999999999996</v>
      </c>
      <c r="N20" s="27">
        <v>30.9</v>
      </c>
      <c r="O20">
        <v>12.2</v>
      </c>
      <c r="P20" s="29">
        <f>N20*O20</f>
        <v>376.97999999999996</v>
      </c>
      <c r="Q20">
        <v>0.5</v>
      </c>
      <c r="R20" s="28">
        <f>P20*Q20</f>
        <v>188.48999999999998</v>
      </c>
      <c r="S20" s="30"/>
      <c r="T20" s="30"/>
    </row>
    <row r="21" spans="1:20" x14ac:dyDescent="0.25">
      <c r="C21" s="27"/>
      <c r="G21" s="28"/>
      <c r="H21" s="27"/>
      <c r="J21" s="28"/>
      <c r="K21" s="27"/>
      <c r="M21" s="28"/>
      <c r="N21" s="27"/>
      <c r="P21" s="29"/>
      <c r="R21" s="28"/>
      <c r="S21" s="30"/>
      <c r="T21" s="30"/>
    </row>
    <row r="22" spans="1:20" ht="15.75" x14ac:dyDescent="0.25">
      <c r="A22" s="32"/>
      <c r="B22" t="s">
        <v>6</v>
      </c>
      <c r="C22" s="33"/>
      <c r="D22" s="32"/>
      <c r="E22" s="34">
        <f>SUM(E19:E21)</f>
        <v>376.97999999999996</v>
      </c>
      <c r="F22" s="32"/>
      <c r="G22" s="35">
        <f>SUM(G19:G21)</f>
        <v>376.97999999999996</v>
      </c>
      <c r="H22" s="33"/>
      <c r="I22" s="32"/>
      <c r="J22" s="35">
        <f>SUM(J19:J21)</f>
        <v>376.97999999999996</v>
      </c>
      <c r="K22" s="33"/>
      <c r="L22" s="32"/>
      <c r="M22" s="35">
        <f>SUM(M19:M21)</f>
        <v>376.97999999999996</v>
      </c>
      <c r="N22" s="33"/>
      <c r="O22" s="32"/>
      <c r="P22" s="36">
        <f>SUM(P19:P21)</f>
        <v>376.97999999999996</v>
      </c>
      <c r="Q22" s="32"/>
      <c r="R22" s="35">
        <f>SUM(R19:R21)</f>
        <v>188.48999999999998</v>
      </c>
      <c r="S22" s="37">
        <f>R22+M22+J22+G22</f>
        <v>1319.4299999999998</v>
      </c>
      <c r="T22" s="37">
        <f>ROUNDUP(S22,0)</f>
        <v>1320</v>
      </c>
    </row>
    <row r="23" spans="1:20" ht="15.75" x14ac:dyDescent="0.25">
      <c r="C23" s="27"/>
      <c r="G23" s="28"/>
      <c r="H23" s="27"/>
      <c r="J23" s="28"/>
      <c r="K23" s="27"/>
      <c r="M23" s="28"/>
      <c r="N23" s="27"/>
      <c r="P23" s="38"/>
      <c r="Q23" s="39"/>
      <c r="R23" s="38"/>
      <c r="S23" s="53"/>
      <c r="T23" s="53"/>
    </row>
    <row r="24" spans="1:20" x14ac:dyDescent="0.25">
      <c r="A24" s="20"/>
      <c r="B24" s="20"/>
      <c r="C24" s="21"/>
      <c r="D24" s="20"/>
      <c r="E24" s="20"/>
      <c r="F24" s="20"/>
      <c r="G24" s="22"/>
      <c r="H24" s="21"/>
      <c r="I24" s="20"/>
      <c r="J24" s="22"/>
      <c r="K24" s="21"/>
      <c r="L24" s="20"/>
      <c r="M24" s="22"/>
      <c r="N24" s="21"/>
      <c r="O24" s="20"/>
      <c r="P24" s="23"/>
      <c r="Q24" s="20"/>
      <c r="R24" s="22"/>
      <c r="S24" s="24"/>
      <c r="T24" s="24"/>
    </row>
    <row r="25" spans="1:20" ht="15.75" x14ac:dyDescent="0.25">
      <c r="A25" s="25" t="s">
        <v>9</v>
      </c>
      <c r="B25" s="26"/>
      <c r="C25" s="41"/>
      <c r="D25" s="42"/>
      <c r="E25" s="42"/>
      <c r="F25" s="42"/>
      <c r="G25" s="43"/>
      <c r="H25" s="27"/>
      <c r="J25" s="28"/>
      <c r="K25" s="41"/>
      <c r="L25" s="42"/>
      <c r="M25" s="43"/>
      <c r="N25" s="27"/>
      <c r="P25" s="29"/>
      <c r="R25" s="28"/>
      <c r="S25" s="30"/>
      <c r="T25" s="30"/>
    </row>
    <row r="26" spans="1:20" x14ac:dyDescent="0.25">
      <c r="A26" t="s">
        <v>71</v>
      </c>
      <c r="C26" s="41"/>
      <c r="D26" s="42"/>
      <c r="E26" s="45"/>
      <c r="F26" s="42"/>
      <c r="G26" s="43"/>
      <c r="H26" s="27"/>
      <c r="J26" s="28"/>
      <c r="K26" s="41"/>
      <c r="L26" s="42"/>
      <c r="M26" s="43"/>
      <c r="N26" s="27"/>
      <c r="P26" s="29"/>
      <c r="R26" s="28"/>
      <c r="S26" s="30"/>
      <c r="T26" s="30"/>
    </row>
    <row r="27" spans="1:20" x14ac:dyDescent="0.25">
      <c r="C27" s="41"/>
      <c r="D27" s="42"/>
      <c r="E27" s="45"/>
      <c r="F27" s="42"/>
      <c r="G27" s="43"/>
      <c r="H27" s="27">
        <v>15.5</v>
      </c>
      <c r="I27">
        <v>6.6</v>
      </c>
      <c r="J27" s="28">
        <f>H27*I27</f>
        <v>102.3</v>
      </c>
      <c r="K27" s="41"/>
      <c r="L27" s="42"/>
      <c r="M27" s="43"/>
      <c r="N27" s="27"/>
      <c r="P27" s="29"/>
      <c r="R27" s="28"/>
      <c r="S27" s="30"/>
      <c r="T27" s="30"/>
    </row>
    <row r="28" spans="1:20" x14ac:dyDescent="0.25">
      <c r="C28" s="41"/>
      <c r="D28" s="42"/>
      <c r="E28" s="45"/>
      <c r="F28" s="42"/>
      <c r="G28" s="43"/>
      <c r="H28" s="27"/>
      <c r="J28" s="28"/>
      <c r="K28" s="41"/>
      <c r="L28" s="42"/>
      <c r="M28" s="43"/>
      <c r="N28" s="27"/>
      <c r="P28" s="29"/>
      <c r="R28" s="28"/>
      <c r="S28" s="30"/>
      <c r="T28" s="30"/>
    </row>
    <row r="29" spans="1:20" ht="15.75" x14ac:dyDescent="0.25">
      <c r="A29" s="32"/>
      <c r="B29" t="s">
        <v>6</v>
      </c>
      <c r="C29" s="46"/>
      <c r="D29" s="47"/>
      <c r="E29" s="48"/>
      <c r="F29" s="47"/>
      <c r="G29" s="49"/>
      <c r="H29" s="33"/>
      <c r="I29" s="32"/>
      <c r="J29" s="35">
        <f>SUM(J26:J28)</f>
        <v>102.3</v>
      </c>
      <c r="K29" s="46"/>
      <c r="L29" s="47"/>
      <c r="M29" s="49"/>
      <c r="N29" s="33"/>
      <c r="O29" s="32"/>
      <c r="P29" s="36">
        <f>SUM(P26:P28)</f>
        <v>0</v>
      </c>
      <c r="Q29" s="32"/>
      <c r="R29" s="35">
        <f>SUM(R26:R28)</f>
        <v>0</v>
      </c>
      <c r="S29" s="37">
        <f>R29+M29+J29+G29</f>
        <v>102.3</v>
      </c>
      <c r="T29" s="37">
        <f>ROUNDUP(S29,0)</f>
        <v>103</v>
      </c>
    </row>
    <row r="30" spans="1:20" ht="15.75" x14ac:dyDescent="0.25">
      <c r="C30" s="41"/>
      <c r="D30" s="42"/>
      <c r="E30" s="42"/>
      <c r="F30" s="42"/>
      <c r="G30" s="43"/>
      <c r="H30" s="27"/>
      <c r="J30" s="28"/>
      <c r="K30" s="41"/>
      <c r="L30" s="42"/>
      <c r="M30" s="43"/>
      <c r="N30" s="27"/>
      <c r="P30" s="38"/>
      <c r="Q30" s="39"/>
      <c r="R30" s="38"/>
      <c r="S30" s="53"/>
      <c r="T30" s="53"/>
    </row>
    <row r="31" spans="1:20" x14ac:dyDescent="0.25">
      <c r="A31" s="20"/>
      <c r="B31" s="20"/>
      <c r="C31" s="21"/>
      <c r="D31" s="20"/>
      <c r="E31" s="20"/>
      <c r="F31" s="20"/>
      <c r="G31" s="22"/>
      <c r="H31" s="21"/>
      <c r="I31" s="20"/>
      <c r="J31" s="22"/>
      <c r="K31" s="21"/>
      <c r="L31" s="20"/>
      <c r="M31" s="22"/>
      <c r="N31" s="21"/>
      <c r="O31" s="20"/>
      <c r="P31" s="23"/>
      <c r="Q31" s="20"/>
      <c r="R31" s="22"/>
      <c r="S31" s="24"/>
      <c r="T31" s="24"/>
    </row>
    <row r="32" spans="1:20" ht="15.75" x14ac:dyDescent="0.25">
      <c r="A32" s="25" t="s">
        <v>75</v>
      </c>
      <c r="B32" s="26"/>
      <c r="C32" s="41"/>
      <c r="D32" s="42"/>
      <c r="E32" s="42"/>
      <c r="F32" s="42"/>
      <c r="G32" s="43"/>
      <c r="H32" s="27"/>
      <c r="J32" s="28"/>
      <c r="K32" s="27"/>
      <c r="M32" s="28"/>
      <c r="N32" s="27"/>
      <c r="P32" s="29"/>
      <c r="R32" s="28"/>
      <c r="S32" s="30"/>
      <c r="T32" s="30"/>
    </row>
    <row r="33" spans="1:20" x14ac:dyDescent="0.25">
      <c r="A33" t="s">
        <v>71</v>
      </c>
      <c r="C33" s="41"/>
      <c r="D33" s="42"/>
      <c r="E33" s="45"/>
      <c r="F33" s="42"/>
      <c r="G33" s="43"/>
      <c r="H33" s="27"/>
      <c r="J33" s="28"/>
      <c r="K33" s="27"/>
      <c r="M33" s="28"/>
      <c r="N33" s="27"/>
      <c r="P33" s="29"/>
      <c r="R33" s="28"/>
      <c r="S33" s="30"/>
      <c r="T33" s="30"/>
    </row>
    <row r="34" spans="1:20" x14ac:dyDescent="0.25">
      <c r="C34" s="41"/>
      <c r="D34" s="42"/>
      <c r="E34" s="45"/>
      <c r="F34" s="42"/>
      <c r="G34" s="43"/>
      <c r="H34" s="27">
        <v>11.3</v>
      </c>
      <c r="I34">
        <v>7.5</v>
      </c>
      <c r="J34" s="28">
        <f>H34*I34</f>
        <v>84.75</v>
      </c>
      <c r="K34" s="27">
        <v>11.3</v>
      </c>
      <c r="L34">
        <v>7.5</v>
      </c>
      <c r="M34" s="28">
        <f>K34*L34</f>
        <v>84.75</v>
      </c>
      <c r="N34" s="27">
        <v>11.3</v>
      </c>
      <c r="O34">
        <v>7.5</v>
      </c>
      <c r="P34" s="29">
        <f>N34*O34</f>
        <v>84.75</v>
      </c>
      <c r="Q34">
        <v>1</v>
      </c>
      <c r="R34" s="28">
        <f>P34*Q34</f>
        <v>84.75</v>
      </c>
      <c r="S34" s="30"/>
      <c r="T34" s="30"/>
    </row>
    <row r="35" spans="1:20" x14ac:dyDescent="0.25">
      <c r="C35" s="41"/>
      <c r="D35" s="42"/>
      <c r="E35" s="45"/>
      <c r="F35" s="42"/>
      <c r="G35" s="43"/>
      <c r="H35" s="27"/>
      <c r="J35" s="28"/>
      <c r="K35" s="27"/>
      <c r="M35" s="28"/>
      <c r="N35" s="27"/>
      <c r="P35" s="29"/>
      <c r="R35" s="28"/>
      <c r="S35" s="30"/>
      <c r="T35" s="30"/>
    </row>
    <row r="36" spans="1:20" ht="15.75" x14ac:dyDescent="0.25">
      <c r="A36" s="32"/>
      <c r="B36" t="s">
        <v>6</v>
      </c>
      <c r="C36" s="46"/>
      <c r="D36" s="47"/>
      <c r="E36" s="48"/>
      <c r="F36" s="47"/>
      <c r="G36" s="49"/>
      <c r="H36" s="33"/>
      <c r="I36" s="32"/>
      <c r="J36" s="35">
        <f>SUM(J33:J35)</f>
        <v>84.75</v>
      </c>
      <c r="K36" s="33"/>
      <c r="L36" s="32"/>
      <c r="M36" s="35">
        <f>SUM(M33:M35)</f>
        <v>84.75</v>
      </c>
      <c r="N36" s="33"/>
      <c r="O36" s="32"/>
      <c r="P36" s="36">
        <f>SUM(P33:P35)</f>
        <v>84.75</v>
      </c>
      <c r="Q36" s="32"/>
      <c r="R36" s="35">
        <f>SUM(R33:R35)</f>
        <v>84.75</v>
      </c>
      <c r="S36" s="37">
        <f>R36+M36+J36+G36</f>
        <v>254.25</v>
      </c>
      <c r="T36" s="37">
        <f>ROUNDUP(S36,0)</f>
        <v>255</v>
      </c>
    </row>
    <row r="37" spans="1:20" ht="15.75" x14ac:dyDescent="0.25">
      <c r="C37" s="41"/>
      <c r="D37" s="42"/>
      <c r="E37" s="42"/>
      <c r="F37" s="42"/>
      <c r="G37" s="43"/>
      <c r="H37" s="27"/>
      <c r="J37" s="28"/>
      <c r="K37" s="27"/>
      <c r="M37" s="28"/>
      <c r="N37" s="27"/>
      <c r="P37" s="38"/>
      <c r="Q37" s="39"/>
      <c r="R37" s="38"/>
      <c r="S37" s="53"/>
      <c r="T37" s="53"/>
    </row>
    <row r="38" spans="1:20" x14ac:dyDescent="0.25">
      <c r="A38" s="20"/>
      <c r="B38" s="20"/>
      <c r="C38" s="21"/>
      <c r="D38" s="20"/>
      <c r="E38" s="20"/>
      <c r="F38" s="20"/>
      <c r="G38" s="22"/>
      <c r="H38" s="21"/>
      <c r="I38" s="20"/>
      <c r="J38" s="22"/>
      <c r="K38" s="21"/>
      <c r="L38" s="20"/>
      <c r="M38" s="22"/>
      <c r="N38" s="21"/>
      <c r="O38" s="20"/>
      <c r="P38" s="23"/>
      <c r="Q38" s="20"/>
      <c r="R38" s="22"/>
      <c r="S38" s="24"/>
      <c r="T38" s="24"/>
    </row>
    <row r="39" spans="1:20" ht="15.75" x14ac:dyDescent="0.25">
      <c r="A39" s="25" t="s">
        <v>10</v>
      </c>
      <c r="B39" s="26"/>
      <c r="C39" s="41"/>
      <c r="D39" s="42"/>
      <c r="E39" s="42"/>
      <c r="F39" s="42"/>
      <c r="G39" s="43"/>
      <c r="H39" s="27"/>
      <c r="J39" s="28"/>
      <c r="K39" s="41"/>
      <c r="L39" s="42"/>
      <c r="M39" s="43"/>
      <c r="N39" s="27"/>
      <c r="P39" s="29"/>
      <c r="R39" s="28"/>
      <c r="S39" s="30"/>
      <c r="T39" s="30"/>
    </row>
    <row r="40" spans="1:20" x14ac:dyDescent="0.25">
      <c r="A40" t="s">
        <v>71</v>
      </c>
      <c r="C40" s="41"/>
      <c r="D40" s="42"/>
      <c r="E40" s="45"/>
      <c r="F40" s="42"/>
      <c r="G40" s="43"/>
      <c r="H40" s="27"/>
      <c r="J40" s="28"/>
      <c r="K40" s="41"/>
      <c r="L40" s="42"/>
      <c r="M40" s="43"/>
      <c r="N40" s="27"/>
      <c r="P40" s="29"/>
      <c r="R40" s="28"/>
      <c r="S40" s="30"/>
      <c r="T40" s="30"/>
    </row>
    <row r="41" spans="1:20" x14ac:dyDescent="0.25">
      <c r="C41" s="41"/>
      <c r="D41" s="42"/>
      <c r="E41" s="45"/>
      <c r="F41" s="42"/>
      <c r="G41" s="43"/>
      <c r="H41" s="27">
        <v>6.5</v>
      </c>
      <c r="I41">
        <v>4.25</v>
      </c>
      <c r="J41" s="28">
        <f>H41*I41</f>
        <v>27.625</v>
      </c>
      <c r="K41" s="41"/>
      <c r="L41" s="42"/>
      <c r="M41" s="43"/>
      <c r="N41" s="27">
        <v>6.5</v>
      </c>
      <c r="O41">
        <v>4.25</v>
      </c>
      <c r="P41" s="29">
        <f>N41*O41</f>
        <v>27.625</v>
      </c>
      <c r="Q41">
        <v>0.5</v>
      </c>
      <c r="R41" s="28">
        <f>P41*Q41</f>
        <v>13.8125</v>
      </c>
      <c r="S41" s="30"/>
      <c r="T41" s="30"/>
    </row>
    <row r="42" spans="1:20" x14ac:dyDescent="0.25">
      <c r="C42" s="41"/>
      <c r="D42" s="42"/>
      <c r="E42" s="42"/>
      <c r="F42" s="42"/>
      <c r="G42" s="43"/>
      <c r="H42" s="27"/>
      <c r="J42" s="28"/>
      <c r="K42" s="41"/>
      <c r="L42" s="42"/>
      <c r="M42" s="43"/>
      <c r="N42" s="27"/>
      <c r="P42" s="29"/>
      <c r="R42" s="28"/>
      <c r="S42" s="30"/>
      <c r="T42" s="30"/>
    </row>
    <row r="43" spans="1:20" ht="15.75" x14ac:dyDescent="0.25">
      <c r="A43" s="32"/>
      <c r="B43" t="s">
        <v>6</v>
      </c>
      <c r="C43" s="46"/>
      <c r="D43" s="47"/>
      <c r="E43" s="48"/>
      <c r="F43" s="47"/>
      <c r="G43" s="49"/>
      <c r="H43" s="33"/>
      <c r="I43" s="32"/>
      <c r="J43" s="35">
        <f>SUM(J40:J42)</f>
        <v>27.625</v>
      </c>
      <c r="K43" s="46"/>
      <c r="L43" s="47"/>
      <c r="M43" s="49"/>
      <c r="N43" s="33"/>
      <c r="O43" s="32"/>
      <c r="P43" s="36">
        <f>SUM(P40:P42)</f>
        <v>27.625</v>
      </c>
      <c r="Q43" s="32"/>
      <c r="R43" s="35">
        <f>SUM(R40:R42)</f>
        <v>13.8125</v>
      </c>
      <c r="S43" s="54">
        <f>R43+M43+J43+G43</f>
        <v>41.4375</v>
      </c>
      <c r="T43" s="54">
        <f>ROUNDUP(S43,0)</f>
        <v>42</v>
      </c>
    </row>
    <row r="44" spans="1:20" ht="15.75" x14ac:dyDescent="0.25">
      <c r="C44" s="41"/>
      <c r="D44" s="42"/>
      <c r="E44" s="42"/>
      <c r="F44" s="42"/>
      <c r="G44" s="43"/>
      <c r="H44" s="27"/>
      <c r="J44" s="28"/>
      <c r="K44" s="41"/>
      <c r="L44" s="42"/>
      <c r="M44" s="43"/>
      <c r="N44" s="27"/>
      <c r="P44" s="38"/>
      <c r="Q44" s="39"/>
      <c r="R44" s="38"/>
      <c r="S44" s="53"/>
      <c r="T44" s="53"/>
    </row>
    <row r="45" spans="1:20" x14ac:dyDescent="0.25">
      <c r="A45" s="20"/>
      <c r="B45" s="20"/>
      <c r="C45" s="21"/>
      <c r="D45" s="20"/>
      <c r="E45" s="20"/>
      <c r="F45" s="20"/>
      <c r="G45" s="22"/>
      <c r="H45" s="21"/>
      <c r="I45" s="20"/>
      <c r="J45" s="22"/>
      <c r="K45" s="21"/>
      <c r="L45" s="20"/>
      <c r="M45" s="22"/>
      <c r="N45" s="21"/>
      <c r="O45" s="20"/>
      <c r="P45" s="23"/>
      <c r="Q45" s="20"/>
      <c r="R45" s="22"/>
      <c r="S45" s="24"/>
      <c r="T45" s="24"/>
    </row>
    <row r="46" spans="1:20" ht="15.75" x14ac:dyDescent="0.25">
      <c r="A46" s="25" t="s">
        <v>77</v>
      </c>
      <c r="B46" s="26"/>
      <c r="C46" s="41"/>
      <c r="D46" s="42"/>
      <c r="E46" s="42"/>
      <c r="F46" s="42"/>
      <c r="G46" s="43"/>
      <c r="H46" s="27"/>
      <c r="J46" s="28"/>
      <c r="K46" s="41"/>
      <c r="L46" s="42"/>
      <c r="M46" s="43"/>
      <c r="N46" s="41"/>
      <c r="O46" s="42"/>
      <c r="P46" s="44"/>
      <c r="Q46" s="42"/>
      <c r="R46" s="43"/>
      <c r="S46" s="30"/>
      <c r="T46" s="30"/>
    </row>
    <row r="47" spans="1:20" x14ac:dyDescent="0.25">
      <c r="A47" t="s">
        <v>71</v>
      </c>
      <c r="C47" s="41"/>
      <c r="D47" s="42"/>
      <c r="E47" s="45"/>
      <c r="F47" s="42"/>
      <c r="G47" s="43"/>
      <c r="H47" s="27"/>
      <c r="J47" s="28"/>
      <c r="K47" s="41"/>
      <c r="L47" s="42"/>
      <c r="M47" s="43"/>
      <c r="N47" s="41"/>
      <c r="O47" s="42"/>
      <c r="P47" s="44"/>
      <c r="Q47" s="42"/>
      <c r="R47" s="43"/>
      <c r="S47" s="30"/>
      <c r="T47" s="30"/>
    </row>
    <row r="48" spans="1:20" x14ac:dyDescent="0.25">
      <c r="C48" s="41"/>
      <c r="D48" s="42"/>
      <c r="E48" s="45"/>
      <c r="F48" s="42"/>
      <c r="G48" s="43"/>
      <c r="H48" s="27">
        <v>24.1</v>
      </c>
      <c r="I48">
        <v>15.2</v>
      </c>
      <c r="J48" s="28">
        <f>H48*I48</f>
        <v>366.32</v>
      </c>
      <c r="K48" s="41"/>
      <c r="L48" s="42"/>
      <c r="M48" s="43"/>
      <c r="N48" s="41"/>
      <c r="O48" s="42"/>
      <c r="P48" s="44"/>
      <c r="Q48" s="42"/>
      <c r="R48" s="43"/>
      <c r="S48" s="30"/>
      <c r="T48" s="30"/>
    </row>
    <row r="49" spans="1:20" x14ac:dyDescent="0.25">
      <c r="C49" s="41"/>
      <c r="D49" s="42"/>
      <c r="E49" s="45"/>
      <c r="F49" s="42"/>
      <c r="G49" s="43"/>
      <c r="H49" s="27">
        <v>12.3</v>
      </c>
      <c r="I49">
        <v>7.8</v>
      </c>
      <c r="J49" s="28">
        <f>H49*I49</f>
        <v>95.94</v>
      </c>
      <c r="K49" s="41"/>
      <c r="L49" s="42"/>
      <c r="M49" s="43"/>
      <c r="N49" s="41"/>
      <c r="O49" s="42"/>
      <c r="P49" s="44"/>
      <c r="Q49" s="42"/>
      <c r="R49" s="43"/>
      <c r="S49" s="30"/>
      <c r="T49" s="30"/>
    </row>
    <row r="50" spans="1:20" x14ac:dyDescent="0.25">
      <c r="C50" s="41"/>
      <c r="D50" s="42"/>
      <c r="E50" s="45"/>
      <c r="F50" s="42"/>
      <c r="G50" s="43"/>
      <c r="H50" s="27"/>
      <c r="J50" s="28"/>
      <c r="K50" s="41"/>
      <c r="L50" s="42"/>
      <c r="M50" s="43"/>
      <c r="N50" s="41"/>
      <c r="O50" s="42"/>
      <c r="P50" s="44"/>
      <c r="Q50" s="42"/>
      <c r="R50" s="43"/>
      <c r="S50" s="30"/>
      <c r="T50" s="30"/>
    </row>
    <row r="51" spans="1:20" ht="15.75" x14ac:dyDescent="0.25">
      <c r="A51" s="32"/>
      <c r="B51" t="s">
        <v>6</v>
      </c>
      <c r="C51" s="46"/>
      <c r="D51" s="47"/>
      <c r="E51" s="48"/>
      <c r="F51" s="47"/>
      <c r="G51" s="49"/>
      <c r="H51" s="33"/>
      <c r="I51" s="32"/>
      <c r="J51" s="35">
        <f>SUM(J47:J50)</f>
        <v>462.26</v>
      </c>
      <c r="K51" s="46"/>
      <c r="L51" s="47"/>
      <c r="M51" s="49"/>
      <c r="N51" s="46"/>
      <c r="O51" s="47"/>
      <c r="P51" s="50"/>
      <c r="Q51" s="47"/>
      <c r="R51" s="49"/>
      <c r="S51" s="37">
        <f>R51+M51+J51+G51</f>
        <v>462.26</v>
      </c>
      <c r="T51" s="37">
        <f>ROUNDUP(S51,0)</f>
        <v>463</v>
      </c>
    </row>
    <row r="52" spans="1:20" ht="15.75" x14ac:dyDescent="0.25">
      <c r="C52" s="41"/>
      <c r="D52" s="42"/>
      <c r="E52" s="55"/>
      <c r="F52" s="42"/>
      <c r="G52" s="56"/>
      <c r="H52" s="27"/>
      <c r="J52" s="57"/>
      <c r="K52" s="41"/>
      <c r="L52" s="42"/>
      <c r="M52" s="56"/>
      <c r="N52" s="41"/>
      <c r="O52" s="42"/>
      <c r="P52" s="55"/>
      <c r="Q52" s="42"/>
      <c r="R52" s="56"/>
      <c r="S52" s="58"/>
      <c r="T52" s="58"/>
    </row>
    <row r="53" spans="1:20" x14ac:dyDescent="0.25">
      <c r="A53" s="20"/>
      <c r="B53" s="20"/>
      <c r="C53" s="21"/>
      <c r="D53" s="20"/>
      <c r="E53" s="20"/>
      <c r="F53" s="20"/>
      <c r="G53" s="22"/>
      <c r="H53" s="21"/>
      <c r="I53" s="20"/>
      <c r="J53" s="22"/>
      <c r="K53" s="21"/>
      <c r="L53" s="20"/>
      <c r="M53" s="22"/>
      <c r="N53" s="21"/>
      <c r="O53" s="20"/>
      <c r="P53" s="23"/>
      <c r="Q53" s="20"/>
      <c r="R53" s="22"/>
      <c r="S53" s="24"/>
      <c r="T53" s="24"/>
    </row>
    <row r="54" spans="1:20" ht="15.75" x14ac:dyDescent="0.25">
      <c r="A54" s="25" t="s">
        <v>11</v>
      </c>
      <c r="B54" s="26"/>
      <c r="C54" s="41"/>
      <c r="D54" s="42"/>
      <c r="E54" s="42"/>
      <c r="F54" s="42"/>
      <c r="G54" s="43"/>
      <c r="H54" s="27"/>
      <c r="J54" s="28"/>
      <c r="K54" s="41"/>
      <c r="L54" s="42"/>
      <c r="M54" s="43"/>
      <c r="N54" s="41"/>
      <c r="O54" s="42"/>
      <c r="P54" s="44"/>
      <c r="Q54" s="42"/>
      <c r="R54" s="43"/>
      <c r="S54" s="30"/>
      <c r="T54" s="30"/>
    </row>
    <row r="55" spans="1:20" x14ac:dyDescent="0.25">
      <c r="A55" t="s">
        <v>71</v>
      </c>
      <c r="C55" s="41"/>
      <c r="D55" s="42"/>
      <c r="E55" s="45"/>
      <c r="F55" s="42"/>
      <c r="G55" s="43"/>
      <c r="H55" s="27"/>
      <c r="J55" s="28"/>
      <c r="K55" s="41"/>
      <c r="L55" s="42"/>
      <c r="M55" s="43"/>
      <c r="N55" s="41"/>
      <c r="O55" s="42"/>
      <c r="P55" s="44"/>
      <c r="Q55" s="42"/>
      <c r="R55" s="43"/>
      <c r="S55" s="30"/>
      <c r="T55" s="30"/>
    </row>
    <row r="56" spans="1:20" x14ac:dyDescent="0.25">
      <c r="C56" s="41"/>
      <c r="D56" s="42"/>
      <c r="E56" s="45"/>
      <c r="F56" s="42"/>
      <c r="G56" s="43"/>
      <c r="H56" s="27">
        <v>4</v>
      </c>
      <c r="I56">
        <v>4</v>
      </c>
      <c r="J56" s="28">
        <f>H56*I56</f>
        <v>16</v>
      </c>
      <c r="K56" s="41"/>
      <c r="L56" s="42"/>
      <c r="M56" s="43"/>
      <c r="N56" s="41"/>
      <c r="O56" s="42"/>
      <c r="P56" s="44"/>
      <c r="Q56" s="42"/>
      <c r="R56" s="43"/>
      <c r="S56" s="30"/>
      <c r="T56" s="30"/>
    </row>
    <row r="57" spans="1:20" x14ac:dyDescent="0.25">
      <c r="C57" s="41"/>
      <c r="D57" s="42"/>
      <c r="E57" s="45"/>
      <c r="F57" s="42"/>
      <c r="G57" s="43"/>
      <c r="H57" s="27"/>
      <c r="J57" s="28"/>
      <c r="K57" s="41"/>
      <c r="L57" s="42"/>
      <c r="M57" s="43"/>
      <c r="N57" s="41"/>
      <c r="O57" s="42"/>
      <c r="P57" s="44"/>
      <c r="Q57" s="42"/>
      <c r="R57" s="43"/>
      <c r="S57" s="30"/>
      <c r="T57" s="30"/>
    </row>
    <row r="58" spans="1:20" ht="15.75" x14ac:dyDescent="0.25">
      <c r="A58" s="32"/>
      <c r="B58" t="s">
        <v>6</v>
      </c>
      <c r="C58" s="46"/>
      <c r="D58" s="47"/>
      <c r="E58" s="48"/>
      <c r="F58" s="47"/>
      <c r="G58" s="49"/>
      <c r="H58" s="33"/>
      <c r="I58" s="32"/>
      <c r="J58" s="35">
        <f>SUM(J55:J57)</f>
        <v>16</v>
      </c>
      <c r="K58" s="46"/>
      <c r="L58" s="47"/>
      <c r="M58" s="49"/>
      <c r="N58" s="46"/>
      <c r="O58" s="47"/>
      <c r="P58" s="50"/>
      <c r="Q58" s="47"/>
      <c r="R58" s="49"/>
      <c r="S58" s="37">
        <f>R58+M58+J58+G58</f>
        <v>16</v>
      </c>
      <c r="T58" s="37">
        <f>ROUNDUP(S58,0)</f>
        <v>16</v>
      </c>
    </row>
    <row r="59" spans="1:20" ht="15.75" x14ac:dyDescent="0.25">
      <c r="C59" s="41"/>
      <c r="D59" s="42"/>
      <c r="E59" s="42"/>
      <c r="F59" s="42"/>
      <c r="G59" s="43"/>
      <c r="H59" s="27"/>
      <c r="J59" s="28"/>
      <c r="K59" s="41"/>
      <c r="L59" s="42"/>
      <c r="M59" s="43"/>
      <c r="N59" s="41"/>
      <c r="O59" s="42"/>
      <c r="P59" s="51"/>
      <c r="Q59" s="52"/>
      <c r="R59" s="51"/>
      <c r="S59" s="53"/>
      <c r="T59" s="53"/>
    </row>
    <row r="60" spans="1:20" x14ac:dyDescent="0.25">
      <c r="A60" s="20"/>
      <c r="B60" s="20"/>
      <c r="C60" s="21"/>
      <c r="D60" s="20"/>
      <c r="E60" s="20"/>
      <c r="F60" s="20"/>
      <c r="G60" s="22"/>
      <c r="H60" s="21"/>
      <c r="I60" s="20"/>
      <c r="J60" s="22"/>
      <c r="K60" s="21"/>
      <c r="L60" s="20"/>
      <c r="M60" s="22"/>
      <c r="N60" s="21"/>
      <c r="O60" s="20"/>
      <c r="P60" s="23"/>
      <c r="Q60" s="20"/>
      <c r="R60" s="22"/>
      <c r="S60" s="24"/>
      <c r="T60" s="24"/>
    </row>
    <row r="61" spans="1:20" ht="15.75" x14ac:dyDescent="0.25">
      <c r="A61" s="25" t="s">
        <v>12</v>
      </c>
      <c r="B61" s="26"/>
      <c r="C61" s="41"/>
      <c r="D61" s="42"/>
      <c r="E61" s="42"/>
      <c r="F61" s="42"/>
      <c r="G61" s="43"/>
      <c r="H61" s="27"/>
      <c r="J61" s="28"/>
      <c r="K61" s="41"/>
      <c r="L61" s="42"/>
      <c r="M61" s="43"/>
      <c r="N61" s="41"/>
      <c r="O61" s="42"/>
      <c r="P61" s="44"/>
      <c r="Q61" s="42"/>
      <c r="R61" s="43"/>
      <c r="S61" s="30"/>
      <c r="T61" s="30"/>
    </row>
    <row r="62" spans="1:20" x14ac:dyDescent="0.25">
      <c r="A62" t="s">
        <v>71</v>
      </c>
      <c r="C62" s="41"/>
      <c r="D62" s="42"/>
      <c r="E62" s="45"/>
      <c r="F62" s="42"/>
      <c r="G62" s="43"/>
      <c r="H62" s="27"/>
      <c r="J62" s="28"/>
      <c r="K62" s="41"/>
      <c r="L62" s="42"/>
      <c r="M62" s="43"/>
      <c r="N62" s="41"/>
      <c r="O62" s="42"/>
      <c r="P62" s="44"/>
      <c r="Q62" s="42"/>
      <c r="R62" s="43"/>
      <c r="S62" s="30"/>
      <c r="T62" s="30"/>
    </row>
    <row r="63" spans="1:20" x14ac:dyDescent="0.25">
      <c r="C63" s="41"/>
      <c r="D63" s="42"/>
      <c r="E63" s="45"/>
      <c r="F63" s="42"/>
      <c r="G63" s="43"/>
      <c r="H63" s="27">
        <v>11.4</v>
      </c>
      <c r="I63">
        <v>4.9000000000000004</v>
      </c>
      <c r="J63" s="28">
        <f>H63*I63</f>
        <v>55.860000000000007</v>
      </c>
      <c r="K63" s="41"/>
      <c r="L63" s="42"/>
      <c r="M63" s="43"/>
      <c r="N63" s="41"/>
      <c r="O63" s="42"/>
      <c r="P63" s="44"/>
      <c r="Q63" s="42"/>
      <c r="R63" s="43"/>
      <c r="S63" s="30"/>
      <c r="T63" s="30"/>
    </row>
    <row r="64" spans="1:20" x14ac:dyDescent="0.25">
      <c r="C64" s="41"/>
      <c r="D64" s="42"/>
      <c r="E64" s="42"/>
      <c r="F64" s="42"/>
      <c r="G64" s="43"/>
      <c r="H64" s="27"/>
      <c r="J64" s="28"/>
      <c r="K64" s="41"/>
      <c r="L64" s="42"/>
      <c r="M64" s="43"/>
      <c r="N64" s="41"/>
      <c r="O64" s="42"/>
      <c r="P64" s="44"/>
      <c r="Q64" s="42"/>
      <c r="R64" s="43"/>
      <c r="S64" s="30"/>
      <c r="T64" s="30"/>
    </row>
    <row r="65" spans="1:20" ht="15.75" x14ac:dyDescent="0.25">
      <c r="A65" s="32"/>
      <c r="B65" t="s">
        <v>6</v>
      </c>
      <c r="C65" s="46"/>
      <c r="D65" s="47"/>
      <c r="E65" s="48"/>
      <c r="F65" s="47"/>
      <c r="G65" s="49"/>
      <c r="H65" s="33"/>
      <c r="I65" s="32"/>
      <c r="J65" s="35">
        <f>SUM(J62:J64)</f>
        <v>55.860000000000007</v>
      </c>
      <c r="K65" s="46"/>
      <c r="L65" s="47"/>
      <c r="M65" s="49"/>
      <c r="N65" s="46"/>
      <c r="O65" s="47"/>
      <c r="P65" s="50"/>
      <c r="Q65" s="47"/>
      <c r="R65" s="49"/>
      <c r="S65" s="37">
        <f>R65+M65+J65+G65</f>
        <v>55.860000000000007</v>
      </c>
      <c r="T65" s="37">
        <f>ROUNDUP(S65,0)</f>
        <v>56</v>
      </c>
    </row>
    <row r="66" spans="1:20" ht="15.75" x14ac:dyDescent="0.25">
      <c r="C66" s="41"/>
      <c r="D66" s="42"/>
      <c r="E66" s="42"/>
      <c r="F66" s="42"/>
      <c r="G66" s="43"/>
      <c r="H66" s="27"/>
      <c r="J66" s="28"/>
      <c r="K66" s="41"/>
      <c r="L66" s="42"/>
      <c r="M66" s="43"/>
      <c r="N66" s="41"/>
      <c r="O66" s="42"/>
      <c r="P66" s="51"/>
      <c r="Q66" s="52"/>
      <c r="R66" s="51"/>
      <c r="S66" s="53"/>
      <c r="T66" s="53"/>
    </row>
    <row r="67" spans="1:20" x14ac:dyDescent="0.25">
      <c r="A67" s="20"/>
      <c r="B67" s="20"/>
      <c r="C67" s="21"/>
      <c r="D67" s="20"/>
      <c r="E67" s="20"/>
      <c r="F67" s="20"/>
      <c r="G67" s="22"/>
      <c r="H67" s="21"/>
      <c r="I67" s="20"/>
      <c r="J67" s="22"/>
      <c r="K67" s="21"/>
      <c r="L67" s="20"/>
      <c r="M67" s="22"/>
      <c r="N67" s="21"/>
      <c r="O67" s="20"/>
      <c r="P67" s="23"/>
      <c r="Q67" s="20"/>
      <c r="R67" s="22"/>
      <c r="S67" s="24"/>
      <c r="T67" s="24"/>
    </row>
    <row r="68" spans="1:20" ht="15.75" x14ac:dyDescent="0.25">
      <c r="A68" s="25" t="s">
        <v>13</v>
      </c>
      <c r="B68" s="26"/>
      <c r="C68" s="27"/>
      <c r="G68" s="28"/>
      <c r="H68" s="27"/>
      <c r="J68" s="28"/>
      <c r="K68" s="27"/>
      <c r="M68" s="28"/>
      <c r="N68" s="27"/>
      <c r="P68" s="38"/>
      <c r="Q68" s="39"/>
      <c r="R68" s="38"/>
      <c r="S68" s="53"/>
      <c r="T68" s="53"/>
    </row>
    <row r="69" spans="1:20" ht="15.75" x14ac:dyDescent="0.25">
      <c r="A69" t="s">
        <v>71</v>
      </c>
      <c r="C69" s="27"/>
      <c r="G69" s="28"/>
      <c r="H69" s="27"/>
      <c r="J69" s="28"/>
      <c r="K69" s="27"/>
      <c r="M69" s="28"/>
      <c r="N69" s="27"/>
      <c r="P69" s="38"/>
      <c r="Q69" s="39"/>
      <c r="R69" s="38"/>
      <c r="S69" s="53"/>
      <c r="T69" s="53"/>
    </row>
    <row r="70" spans="1:20" ht="15.75" x14ac:dyDescent="0.25">
      <c r="C70" s="27"/>
      <c r="G70" s="28"/>
      <c r="H70" s="27"/>
      <c r="J70" s="28"/>
      <c r="K70" s="27"/>
      <c r="M70" s="28"/>
      <c r="N70" s="27"/>
      <c r="P70" s="38"/>
      <c r="Q70" s="39"/>
      <c r="R70" s="38"/>
      <c r="S70" s="53"/>
      <c r="T70" s="53"/>
    </row>
    <row r="71" spans="1:20" ht="15.75" x14ac:dyDescent="0.25">
      <c r="B71" t="s">
        <v>14</v>
      </c>
      <c r="C71" s="27">
        <v>8.1999999999999993</v>
      </c>
      <c r="D71">
        <v>22.1</v>
      </c>
      <c r="E71" s="31">
        <f>C71*D71</f>
        <v>181.22</v>
      </c>
      <c r="F71">
        <v>1</v>
      </c>
      <c r="G71" s="28">
        <f>E71*F71</f>
        <v>181.22</v>
      </c>
      <c r="H71" s="27"/>
      <c r="J71" s="28"/>
      <c r="K71" s="27"/>
      <c r="M71" s="28"/>
      <c r="N71" s="27"/>
      <c r="P71" s="38"/>
      <c r="Q71" s="39"/>
      <c r="R71" s="38"/>
      <c r="S71" s="53"/>
      <c r="T71" s="53"/>
    </row>
    <row r="72" spans="1:20" ht="15.75" x14ac:dyDescent="0.25">
      <c r="B72" t="s">
        <v>15</v>
      </c>
      <c r="C72" s="27"/>
      <c r="G72" s="28"/>
      <c r="H72" s="27"/>
      <c r="J72" s="28"/>
      <c r="K72" s="27"/>
      <c r="M72" s="28"/>
      <c r="N72" s="27"/>
      <c r="P72" s="31">
        <v>7.9059999999999997</v>
      </c>
      <c r="Q72">
        <v>1</v>
      </c>
      <c r="R72" s="28">
        <f>P72*Q72</f>
        <v>7.9059999999999997</v>
      </c>
      <c r="S72" s="53"/>
      <c r="T72" s="53"/>
    </row>
    <row r="73" spans="1:20" ht="15.75" x14ac:dyDescent="0.25">
      <c r="B73" t="s">
        <v>16</v>
      </c>
      <c r="C73" s="27"/>
      <c r="G73" s="28"/>
      <c r="H73" s="27"/>
      <c r="J73" s="28">
        <v>1493.2560000000001</v>
      </c>
      <c r="K73" s="27"/>
      <c r="M73" s="28">
        <v>1493.2560000000001</v>
      </c>
      <c r="N73" s="27"/>
      <c r="P73" s="38"/>
      <c r="Q73" s="39"/>
      <c r="R73" s="38"/>
      <c r="S73" s="53"/>
      <c r="T73" s="53"/>
    </row>
    <row r="74" spans="1:20" ht="15.75" x14ac:dyDescent="0.25">
      <c r="C74" s="27"/>
      <c r="G74" s="28"/>
      <c r="H74" s="27"/>
      <c r="J74" s="28"/>
      <c r="K74" s="27"/>
      <c r="M74" s="28"/>
      <c r="N74" s="27"/>
      <c r="P74" s="38"/>
      <c r="Q74" s="39"/>
      <c r="R74" s="38"/>
      <c r="S74" s="53"/>
      <c r="T74" s="53"/>
    </row>
    <row r="75" spans="1:20" ht="15.75" x14ac:dyDescent="0.25">
      <c r="A75" s="39"/>
      <c r="B75" t="s">
        <v>6</v>
      </c>
      <c r="C75" s="59"/>
      <c r="D75" s="39"/>
      <c r="E75" s="34">
        <f>SUM(E71:E74)</f>
        <v>181.22</v>
      </c>
      <c r="F75" s="32"/>
      <c r="G75" s="35">
        <f>SUM(G71:G74)</f>
        <v>181.22</v>
      </c>
      <c r="H75" s="59"/>
      <c r="I75" s="39"/>
      <c r="J75" s="35">
        <f>SUM(J71:J74)</f>
        <v>1493.2560000000001</v>
      </c>
      <c r="K75" s="59"/>
      <c r="L75" s="39"/>
      <c r="M75" s="35">
        <f>SUM(M71:M74)</f>
        <v>1493.2560000000001</v>
      </c>
      <c r="N75" s="59"/>
      <c r="O75" s="39"/>
      <c r="P75" s="34">
        <f>SUM(P71:P74)</f>
        <v>7.9059999999999997</v>
      </c>
      <c r="Q75" s="32"/>
      <c r="R75" s="35">
        <f>SUM(R71:R74)</f>
        <v>7.9059999999999997</v>
      </c>
      <c r="S75" s="37">
        <f>R75+M75+J75+G75</f>
        <v>3175.6379999999999</v>
      </c>
      <c r="T75" s="37">
        <f>ROUNDUP(S75,0)</f>
        <v>3176</v>
      </c>
    </row>
    <row r="76" spans="1:20" ht="15.75" x14ac:dyDescent="0.25">
      <c r="C76" s="27"/>
      <c r="G76" s="28"/>
      <c r="H76" s="27"/>
      <c r="J76" s="28"/>
      <c r="K76" s="27"/>
      <c r="M76" s="28"/>
      <c r="N76" s="27"/>
      <c r="P76" s="38"/>
      <c r="Q76" s="39"/>
      <c r="R76" s="38"/>
      <c r="S76" s="53"/>
      <c r="T76" s="53"/>
    </row>
    <row r="77" spans="1:20" x14ac:dyDescent="0.25">
      <c r="A77" s="20"/>
      <c r="B77" s="20"/>
      <c r="C77" s="21"/>
      <c r="D77" s="20"/>
      <c r="E77" s="20"/>
      <c r="F77" s="20"/>
      <c r="G77" s="22"/>
      <c r="H77" s="21"/>
      <c r="I77" s="20"/>
      <c r="J77" s="22"/>
      <c r="K77" s="21"/>
      <c r="L77" s="20"/>
      <c r="M77" s="22"/>
      <c r="N77" s="21"/>
      <c r="O77" s="20"/>
      <c r="P77" s="23"/>
      <c r="Q77" s="20"/>
      <c r="R77" s="22"/>
      <c r="S77" s="24"/>
      <c r="T77" s="24"/>
    </row>
    <row r="78" spans="1:20" ht="15.75" x14ac:dyDescent="0.25">
      <c r="A78" s="25" t="s">
        <v>17</v>
      </c>
      <c r="B78" s="26"/>
      <c r="C78" s="27"/>
      <c r="G78" s="28"/>
      <c r="H78" s="27"/>
      <c r="J78" s="28"/>
      <c r="K78" s="27"/>
      <c r="M78" s="28"/>
      <c r="N78" s="27"/>
      <c r="P78" s="38"/>
      <c r="Q78" s="39"/>
      <c r="R78" s="38"/>
      <c r="S78" s="53"/>
      <c r="T78" s="53"/>
    </row>
    <row r="79" spans="1:20" ht="15.75" x14ac:dyDescent="0.25">
      <c r="A79" t="s">
        <v>71</v>
      </c>
      <c r="B79" s="26"/>
      <c r="C79" s="27"/>
      <c r="G79" s="28"/>
      <c r="H79" s="27"/>
      <c r="J79" s="28"/>
      <c r="K79" s="27"/>
      <c r="M79" s="28"/>
      <c r="N79" s="27"/>
      <c r="P79" s="38"/>
      <c r="Q79" s="39"/>
      <c r="R79" s="38"/>
      <c r="S79" s="53"/>
      <c r="T79" s="53"/>
    </row>
    <row r="80" spans="1:20" ht="15.75" x14ac:dyDescent="0.25">
      <c r="A80" s="25"/>
      <c r="B80" s="26"/>
      <c r="C80" s="27"/>
      <c r="G80" s="28"/>
      <c r="H80" s="27"/>
      <c r="J80" s="28"/>
      <c r="K80" s="27"/>
      <c r="M80" s="28"/>
      <c r="N80" s="27"/>
      <c r="P80" s="38"/>
      <c r="Q80" s="39"/>
      <c r="R80" s="38"/>
      <c r="S80" s="53"/>
      <c r="T80" s="53"/>
    </row>
    <row r="81" spans="1:20" ht="15.75" x14ac:dyDescent="0.25">
      <c r="B81" t="s">
        <v>18</v>
      </c>
      <c r="C81" s="27"/>
      <c r="E81" s="31"/>
      <c r="G81" s="28"/>
      <c r="H81" s="27">
        <v>6.3</v>
      </c>
      <c r="I81">
        <v>6.1</v>
      </c>
      <c r="J81" s="28">
        <f>H81*I81</f>
        <v>38.43</v>
      </c>
      <c r="K81" s="27"/>
      <c r="M81" s="28"/>
      <c r="N81" s="27"/>
      <c r="P81" s="38"/>
      <c r="Q81" s="39"/>
      <c r="R81" s="38"/>
      <c r="S81" s="53"/>
      <c r="T81" s="53"/>
    </row>
    <row r="82" spans="1:20" ht="15.75" x14ac:dyDescent="0.25">
      <c r="B82" t="s">
        <v>16</v>
      </c>
      <c r="C82" s="27"/>
      <c r="E82" s="31"/>
      <c r="G82" s="28"/>
      <c r="H82" s="27"/>
      <c r="J82" s="28">
        <v>1400.81</v>
      </c>
      <c r="K82" s="27"/>
      <c r="M82" s="28">
        <v>1362.62</v>
      </c>
      <c r="N82" s="27"/>
      <c r="P82" s="38"/>
      <c r="Q82" s="39"/>
      <c r="R82" s="38"/>
      <c r="S82" s="53"/>
      <c r="T82" s="53"/>
    </row>
    <row r="83" spans="1:20" ht="15.75" x14ac:dyDescent="0.25">
      <c r="C83" s="27"/>
      <c r="E83" s="31"/>
      <c r="G83" s="28"/>
      <c r="H83" s="27"/>
      <c r="J83" s="28"/>
      <c r="K83" s="27"/>
      <c r="M83" s="28"/>
      <c r="N83" s="27"/>
      <c r="P83" s="38"/>
      <c r="Q83" s="39"/>
      <c r="R83" s="38"/>
      <c r="S83" s="53"/>
      <c r="T83" s="53"/>
    </row>
    <row r="84" spans="1:20" ht="15.75" x14ac:dyDescent="0.25">
      <c r="A84" s="39"/>
      <c r="B84" t="s">
        <v>6</v>
      </c>
      <c r="C84" s="59"/>
      <c r="D84" s="39"/>
      <c r="E84" s="34">
        <f>SUM(E81:E83)</f>
        <v>0</v>
      </c>
      <c r="F84" s="32"/>
      <c r="G84" s="35">
        <f>SUM(G81:G83)</f>
        <v>0</v>
      </c>
      <c r="H84" s="59"/>
      <c r="I84" s="39"/>
      <c r="J84" s="35">
        <f>SUM(J81:J83)</f>
        <v>1439.24</v>
      </c>
      <c r="K84" s="59"/>
      <c r="L84" s="39"/>
      <c r="M84" s="35">
        <f>SUM(M81:M83)</f>
        <v>1362.62</v>
      </c>
      <c r="N84" s="59"/>
      <c r="O84" s="39"/>
      <c r="P84" s="34">
        <f>SUM(P81:P83)</f>
        <v>0</v>
      </c>
      <c r="Q84" s="32"/>
      <c r="R84" s="35">
        <f>SUM(R81:R83)</f>
        <v>0</v>
      </c>
      <c r="S84" s="37">
        <f>R84+M84+J84+G84</f>
        <v>2801.8599999999997</v>
      </c>
      <c r="T84" s="60">
        <f>ROUNDUP(S84,0)</f>
        <v>2802</v>
      </c>
    </row>
    <row r="85" spans="1:20" ht="15.75" x14ac:dyDescent="0.25">
      <c r="C85" s="27"/>
      <c r="G85" s="28"/>
      <c r="H85" s="27"/>
      <c r="J85" s="28"/>
      <c r="K85" s="27"/>
      <c r="M85" s="28"/>
      <c r="N85" s="27"/>
      <c r="P85" s="38"/>
      <c r="Q85" s="39"/>
      <c r="R85" s="38"/>
      <c r="S85" s="53"/>
      <c r="T85" s="53"/>
    </row>
    <row r="86" spans="1:20" x14ac:dyDescent="0.25">
      <c r="A86" s="20"/>
      <c r="B86" s="20"/>
      <c r="C86" s="21"/>
      <c r="D86" s="20"/>
      <c r="E86" s="20"/>
      <c r="F86" s="20"/>
      <c r="G86" s="22"/>
      <c r="H86" s="21"/>
      <c r="I86" s="20"/>
      <c r="J86" s="22"/>
      <c r="K86" s="21"/>
      <c r="L86" s="20"/>
      <c r="M86" s="22"/>
      <c r="N86" s="21"/>
      <c r="O86" s="20"/>
      <c r="P86" s="23"/>
      <c r="Q86" s="20"/>
      <c r="R86" s="22"/>
      <c r="S86" s="24"/>
      <c r="T86" s="24"/>
    </row>
    <row r="87" spans="1:20" ht="15.75" x14ac:dyDescent="0.25">
      <c r="A87" s="25" t="s">
        <v>19</v>
      </c>
      <c r="B87" s="26"/>
      <c r="C87" s="27"/>
      <c r="G87" s="28"/>
      <c r="H87" s="27"/>
      <c r="J87" s="28"/>
      <c r="K87" s="41"/>
      <c r="L87" s="42"/>
      <c r="M87" s="43"/>
      <c r="N87" s="41"/>
      <c r="O87" s="42"/>
      <c r="P87" s="44"/>
      <c r="Q87" s="42"/>
      <c r="R87" s="43"/>
      <c r="S87" s="30"/>
      <c r="T87" s="30"/>
    </row>
    <row r="88" spans="1:20" x14ac:dyDescent="0.25">
      <c r="A88" t="s">
        <v>71</v>
      </c>
      <c r="C88" s="27"/>
      <c r="E88" s="31"/>
      <c r="G88" s="28"/>
      <c r="H88" s="27"/>
      <c r="J88" s="28"/>
      <c r="K88" s="41"/>
      <c r="L88" s="42"/>
      <c r="M88" s="43"/>
      <c r="N88" s="41"/>
      <c r="O88" s="42"/>
      <c r="P88" s="44"/>
      <c r="Q88" s="42"/>
      <c r="R88" s="43"/>
      <c r="S88" s="30"/>
      <c r="T88" s="30"/>
    </row>
    <row r="89" spans="1:20" x14ac:dyDescent="0.25">
      <c r="C89" s="27"/>
      <c r="E89" s="31"/>
      <c r="G89" s="28"/>
      <c r="H89" s="27"/>
      <c r="J89" s="28"/>
      <c r="K89" s="41"/>
      <c r="L89" s="42"/>
      <c r="M89" s="43"/>
      <c r="N89" s="41"/>
      <c r="O89" s="42"/>
      <c r="P89" s="44"/>
      <c r="Q89" s="42"/>
      <c r="R89" s="43"/>
      <c r="S89" s="30"/>
      <c r="T89" s="30"/>
    </row>
    <row r="90" spans="1:20" ht="15.75" x14ac:dyDescent="0.25">
      <c r="B90" t="s">
        <v>20</v>
      </c>
      <c r="C90" s="27">
        <f>(103.3/2)</f>
        <v>51.65</v>
      </c>
      <c r="D90">
        <f>(7.9/2)</f>
        <v>3.95</v>
      </c>
      <c r="E90" s="31">
        <f>C90*D90</f>
        <v>204.01750000000001</v>
      </c>
      <c r="F90" s="61">
        <v>1</v>
      </c>
      <c r="G90" s="28">
        <f>E90*F90</f>
        <v>204.01750000000001</v>
      </c>
      <c r="H90" s="27">
        <f>103.3/2</f>
        <v>51.65</v>
      </c>
      <c r="I90">
        <f>7.9/2</f>
        <v>3.95</v>
      </c>
      <c r="J90" s="28">
        <f>H90*I90</f>
        <v>204.01750000000001</v>
      </c>
      <c r="K90" s="41"/>
      <c r="L90" s="42"/>
      <c r="M90" s="43"/>
      <c r="N90" s="41"/>
      <c r="O90" s="42"/>
      <c r="P90" s="44"/>
      <c r="Q90" s="42"/>
      <c r="R90" s="43"/>
      <c r="S90" s="30"/>
      <c r="T90" s="30"/>
    </row>
    <row r="91" spans="1:20" ht="15.75" x14ac:dyDescent="0.25">
      <c r="B91" t="s">
        <v>21</v>
      </c>
      <c r="C91" s="27">
        <f>((51.1-35.6)/2)</f>
        <v>7.75</v>
      </c>
      <c r="D91">
        <f>(7.9/2)</f>
        <v>3.95</v>
      </c>
      <c r="E91" s="31">
        <f>C91*D91</f>
        <v>30.612500000000001</v>
      </c>
      <c r="F91" s="61">
        <v>1</v>
      </c>
      <c r="G91" s="28">
        <f>E91*F91</f>
        <v>30.612500000000001</v>
      </c>
      <c r="H91" s="27">
        <f>((51.1-35.6)/2)</f>
        <v>7.75</v>
      </c>
      <c r="I91">
        <f>7.9/2</f>
        <v>3.95</v>
      </c>
      <c r="J91" s="28">
        <f>H91*I91</f>
        <v>30.612500000000001</v>
      </c>
      <c r="K91" s="41"/>
      <c r="L91" s="42"/>
      <c r="M91" s="43"/>
      <c r="N91" s="41"/>
      <c r="O91" s="42"/>
      <c r="P91" s="44"/>
      <c r="Q91" s="42"/>
      <c r="R91" s="43"/>
      <c r="S91" s="30"/>
      <c r="T91" s="30"/>
    </row>
    <row r="92" spans="1:20" x14ac:dyDescent="0.25">
      <c r="C92" s="27"/>
      <c r="G92" s="28"/>
      <c r="H92" s="27"/>
      <c r="J92" s="28"/>
      <c r="K92" s="41"/>
      <c r="L92" s="42"/>
      <c r="M92" s="43"/>
      <c r="N92" s="41"/>
      <c r="O92" s="42"/>
      <c r="P92" s="44"/>
      <c r="Q92" s="42"/>
      <c r="R92" s="43"/>
      <c r="S92" s="30"/>
      <c r="T92" s="30"/>
    </row>
    <row r="93" spans="1:20" ht="15.75" x14ac:dyDescent="0.25">
      <c r="A93" s="32"/>
      <c r="B93" t="s">
        <v>6</v>
      </c>
      <c r="C93" s="33"/>
      <c r="D93" s="32"/>
      <c r="E93" s="34">
        <f>SUM(E88:E92)</f>
        <v>234.63000000000002</v>
      </c>
      <c r="F93" s="32"/>
      <c r="G93" s="35">
        <f>SUM(G88:G92)</f>
        <v>234.63000000000002</v>
      </c>
      <c r="H93" s="33"/>
      <c r="I93" s="32"/>
      <c r="J93" s="35">
        <f>SUM(J88:J92)</f>
        <v>234.63000000000002</v>
      </c>
      <c r="K93" s="46"/>
      <c r="L93" s="47"/>
      <c r="M93" s="49"/>
      <c r="N93" s="46"/>
      <c r="O93" s="47"/>
      <c r="P93" s="50"/>
      <c r="Q93" s="47"/>
      <c r="R93" s="49"/>
      <c r="S93" s="54">
        <f>R93+M93+J93+G93</f>
        <v>469.26000000000005</v>
      </c>
      <c r="T93" s="60">
        <f>ROUNDUP(S93,0)</f>
        <v>470</v>
      </c>
    </row>
    <row r="94" spans="1:20" ht="15.75" x14ac:dyDescent="0.25">
      <c r="C94" s="27"/>
      <c r="G94" s="28"/>
      <c r="H94" s="27"/>
      <c r="J94" s="28"/>
      <c r="K94" s="41"/>
      <c r="L94" s="42"/>
      <c r="M94" s="43"/>
      <c r="N94" s="41"/>
      <c r="O94" s="42"/>
      <c r="P94" s="51"/>
      <c r="Q94" s="52"/>
      <c r="R94" s="51"/>
      <c r="S94" s="53"/>
      <c r="T94" s="53"/>
    </row>
    <row r="95" spans="1:20" x14ac:dyDescent="0.25">
      <c r="A95" s="20"/>
      <c r="B95" s="20"/>
      <c r="C95" s="21"/>
      <c r="D95" s="20"/>
      <c r="E95" s="20"/>
      <c r="F95" s="20"/>
      <c r="G95" s="22"/>
      <c r="H95" s="21"/>
      <c r="I95" s="20"/>
      <c r="J95" s="22"/>
      <c r="K95" s="21"/>
      <c r="L95" s="20"/>
      <c r="M95" s="22"/>
      <c r="N95" s="21"/>
      <c r="O95" s="20"/>
      <c r="P95" s="23"/>
      <c r="Q95" s="20"/>
      <c r="R95" s="22"/>
      <c r="S95" s="24"/>
      <c r="T95" s="24"/>
    </row>
    <row r="96" spans="1:20" ht="15.75" x14ac:dyDescent="0.25">
      <c r="A96" s="25" t="s">
        <v>22</v>
      </c>
      <c r="B96" s="26"/>
      <c r="C96" s="41"/>
      <c r="D96" s="42"/>
      <c r="E96" s="42"/>
      <c r="F96" s="42"/>
      <c r="G96" s="43"/>
      <c r="H96" s="27"/>
      <c r="J96" s="28"/>
      <c r="K96" s="41"/>
      <c r="L96" s="42"/>
      <c r="M96" s="43"/>
      <c r="N96" s="41"/>
      <c r="O96" s="42"/>
      <c r="P96" s="44"/>
      <c r="Q96" s="42"/>
      <c r="R96" s="43"/>
      <c r="S96" s="30"/>
      <c r="T96" s="30"/>
    </row>
    <row r="97" spans="1:20" x14ac:dyDescent="0.25">
      <c r="A97" t="s">
        <v>71</v>
      </c>
      <c r="C97" s="41"/>
      <c r="D97" s="42"/>
      <c r="E97" s="45"/>
      <c r="F97" s="42"/>
      <c r="G97" s="43"/>
      <c r="H97" s="27"/>
      <c r="J97" s="28"/>
      <c r="K97" s="41"/>
      <c r="L97" s="42"/>
      <c r="M97" s="43"/>
      <c r="N97" s="41"/>
      <c r="O97" s="42"/>
      <c r="P97" s="44"/>
      <c r="Q97" s="42"/>
      <c r="R97" s="43"/>
      <c r="S97" s="30"/>
      <c r="T97" s="30"/>
    </row>
    <row r="98" spans="1:20" x14ac:dyDescent="0.25">
      <c r="C98" s="41"/>
      <c r="D98" s="42"/>
      <c r="E98" s="45"/>
      <c r="F98" s="42"/>
      <c r="G98" s="43"/>
      <c r="H98" s="27">
        <f>29.4/2</f>
        <v>14.7</v>
      </c>
      <c r="I98">
        <f>8.7/2</f>
        <v>4.3499999999999996</v>
      </c>
      <c r="J98" s="28">
        <f>H98*I98</f>
        <v>63.944999999999993</v>
      </c>
      <c r="K98" s="41"/>
      <c r="L98" s="42"/>
      <c r="M98" s="43"/>
      <c r="N98" s="41"/>
      <c r="O98" s="42"/>
      <c r="P98" s="44"/>
      <c r="Q98" s="42"/>
      <c r="R98" s="43"/>
      <c r="S98" s="30"/>
      <c r="T98" s="30"/>
    </row>
    <row r="99" spans="1:20" x14ac:dyDescent="0.25">
      <c r="C99" s="41"/>
      <c r="D99" s="42"/>
      <c r="E99" s="42"/>
      <c r="F99" s="42"/>
      <c r="G99" s="43"/>
      <c r="H99" s="27"/>
      <c r="J99" s="28"/>
      <c r="K99" s="41"/>
      <c r="L99" s="42"/>
      <c r="M99" s="43"/>
      <c r="N99" s="41"/>
      <c r="O99" s="42"/>
      <c r="P99" s="44"/>
      <c r="Q99" s="42"/>
      <c r="R99" s="43"/>
      <c r="S99" s="30"/>
      <c r="T99" s="30"/>
    </row>
    <row r="100" spans="1:20" ht="15.75" x14ac:dyDescent="0.25">
      <c r="A100" s="32"/>
      <c r="B100" t="s">
        <v>6</v>
      </c>
      <c r="C100" s="46"/>
      <c r="D100" s="47"/>
      <c r="E100" s="48"/>
      <c r="F100" s="47"/>
      <c r="G100" s="49"/>
      <c r="H100" s="33"/>
      <c r="I100" s="32"/>
      <c r="J100" s="35">
        <f>SUM(J97:J99)</f>
        <v>63.944999999999993</v>
      </c>
      <c r="K100" s="46"/>
      <c r="L100" s="47"/>
      <c r="M100" s="49"/>
      <c r="N100" s="46"/>
      <c r="O100" s="47"/>
      <c r="P100" s="50"/>
      <c r="Q100" s="47"/>
      <c r="R100" s="49"/>
      <c r="S100" s="54">
        <f>R100+M100+J100+G100</f>
        <v>63.944999999999993</v>
      </c>
      <c r="T100" s="60">
        <f>ROUNDUP(S100,0)</f>
        <v>64</v>
      </c>
    </row>
    <row r="101" spans="1:20" ht="15.75" x14ac:dyDescent="0.25">
      <c r="C101" s="41"/>
      <c r="D101" s="42"/>
      <c r="E101" s="42"/>
      <c r="F101" s="42"/>
      <c r="G101" s="43"/>
      <c r="H101" s="27"/>
      <c r="J101" s="28"/>
      <c r="K101" s="41"/>
      <c r="L101" s="42"/>
      <c r="M101" s="43"/>
      <c r="N101" s="41"/>
      <c r="O101" s="42"/>
      <c r="P101" s="51"/>
      <c r="Q101" s="52"/>
      <c r="R101" s="51"/>
      <c r="S101" s="53"/>
      <c r="T101" s="53"/>
    </row>
    <row r="102" spans="1:20" x14ac:dyDescent="0.25">
      <c r="A102" s="20"/>
      <c r="B102" s="20"/>
      <c r="C102" s="21"/>
      <c r="D102" s="20"/>
      <c r="E102" s="20"/>
      <c r="F102" s="20"/>
      <c r="G102" s="22"/>
      <c r="H102" s="21"/>
      <c r="I102" s="20"/>
      <c r="J102" s="22"/>
      <c r="K102" s="21"/>
      <c r="L102" s="20"/>
      <c r="M102" s="22"/>
      <c r="N102" s="21"/>
      <c r="O102" s="20"/>
      <c r="P102" s="23"/>
      <c r="Q102" s="20"/>
      <c r="R102" s="22"/>
      <c r="S102" s="24"/>
      <c r="T102" s="24"/>
    </row>
    <row r="103" spans="1:20" ht="15.75" x14ac:dyDescent="0.25">
      <c r="A103" s="25" t="s">
        <v>23</v>
      </c>
      <c r="B103" s="26"/>
      <c r="C103" s="27"/>
      <c r="G103" s="28"/>
      <c r="H103" s="27"/>
      <c r="J103" s="28"/>
      <c r="K103" s="27"/>
      <c r="M103" s="28"/>
      <c r="N103" s="27"/>
      <c r="P103" s="29"/>
      <c r="R103" s="28"/>
      <c r="S103" s="30"/>
      <c r="T103" s="30"/>
    </row>
    <row r="104" spans="1:20" ht="15.75" x14ac:dyDescent="0.25">
      <c r="A104" t="s">
        <v>71</v>
      </c>
      <c r="B104" s="26"/>
      <c r="C104" s="27"/>
      <c r="G104" s="28"/>
      <c r="H104" s="27"/>
      <c r="J104" s="28"/>
      <c r="K104" s="27"/>
      <c r="M104" s="28"/>
      <c r="N104" s="27"/>
      <c r="P104" s="29"/>
      <c r="R104" s="28"/>
      <c r="S104" s="30"/>
      <c r="T104" s="30"/>
    </row>
    <row r="105" spans="1:20" ht="15.75" x14ac:dyDescent="0.25">
      <c r="A105" s="25"/>
      <c r="B105" s="26"/>
      <c r="C105" s="27"/>
      <c r="G105" s="28"/>
      <c r="H105" s="27"/>
      <c r="J105" s="28"/>
      <c r="K105" s="27"/>
      <c r="M105" s="28"/>
      <c r="N105" s="27"/>
      <c r="P105" s="29"/>
      <c r="R105" s="28"/>
      <c r="S105" s="30"/>
      <c r="T105" s="30"/>
    </row>
    <row r="106" spans="1:20" ht="15.75" x14ac:dyDescent="0.25">
      <c r="B106" t="s">
        <v>24</v>
      </c>
      <c r="C106" s="62">
        <f>16.9/2</f>
        <v>8.4499999999999993</v>
      </c>
      <c r="D106" s="63">
        <f>27.2/2</f>
        <v>13.6</v>
      </c>
      <c r="E106" s="31">
        <f>C106*D106</f>
        <v>114.91999999999999</v>
      </c>
      <c r="F106">
        <v>1</v>
      </c>
      <c r="G106" s="28">
        <f>E106*F106</f>
        <v>114.91999999999999</v>
      </c>
      <c r="H106" s="27"/>
      <c r="J106" s="28"/>
      <c r="K106" s="27"/>
      <c r="M106" s="28"/>
      <c r="N106" s="27"/>
      <c r="P106" s="29"/>
      <c r="R106" s="28"/>
      <c r="S106" s="30"/>
      <c r="T106" s="30"/>
    </row>
    <row r="107" spans="1:20" ht="15.75" x14ac:dyDescent="0.25">
      <c r="B107" t="s">
        <v>25</v>
      </c>
      <c r="C107" s="62">
        <f>36.8/2</f>
        <v>18.399999999999999</v>
      </c>
      <c r="D107" s="63">
        <f>27.2/2</f>
        <v>13.6</v>
      </c>
      <c r="E107" s="31">
        <f>C107*D107</f>
        <v>250.23999999999998</v>
      </c>
      <c r="F107">
        <v>1</v>
      </c>
      <c r="G107" s="28">
        <f>E107*F107*0</f>
        <v>0</v>
      </c>
      <c r="H107" s="27"/>
      <c r="J107" s="28"/>
      <c r="K107" s="27"/>
      <c r="M107" s="28"/>
      <c r="N107" s="27"/>
      <c r="P107" s="29"/>
      <c r="R107" s="28"/>
      <c r="S107" s="30"/>
      <c r="T107" s="30"/>
    </row>
    <row r="108" spans="1:20" ht="15.75" x14ac:dyDescent="0.25">
      <c r="B108" s="63" t="s">
        <v>26</v>
      </c>
      <c r="C108" s="27"/>
      <c r="E108" s="31"/>
      <c r="G108" s="28"/>
      <c r="H108" s="62">
        <f>22.5/2</f>
        <v>11.25</v>
      </c>
      <c r="I108" s="63">
        <f>6.1/2</f>
        <v>3.05</v>
      </c>
      <c r="J108" s="64">
        <f>H108*I108*0</f>
        <v>0</v>
      </c>
      <c r="K108" s="27"/>
      <c r="M108" s="28"/>
      <c r="N108" s="27"/>
      <c r="P108" s="29"/>
      <c r="R108" s="28"/>
      <c r="S108" s="30"/>
      <c r="T108" s="30"/>
    </row>
    <row r="109" spans="1:20" ht="15.75" x14ac:dyDescent="0.25">
      <c r="B109" s="63" t="s">
        <v>27</v>
      </c>
      <c r="C109" s="27"/>
      <c r="E109" s="31"/>
      <c r="G109" s="28"/>
      <c r="H109" s="62">
        <f>85.4/2</f>
        <v>42.7</v>
      </c>
      <c r="I109" s="63">
        <f>27.2/2</f>
        <v>13.6</v>
      </c>
      <c r="J109" s="64">
        <f>H109*I109*0</f>
        <v>0</v>
      </c>
      <c r="K109" s="62">
        <f>85.4/2</f>
        <v>42.7</v>
      </c>
      <c r="L109" s="63">
        <f>27.2/2</f>
        <v>13.6</v>
      </c>
      <c r="M109" s="64">
        <f>K109*L109*0</f>
        <v>0</v>
      </c>
      <c r="N109" s="62">
        <f>85.4/2</f>
        <v>42.7</v>
      </c>
      <c r="O109" s="63">
        <f>27.2/2</f>
        <v>13.6</v>
      </c>
      <c r="P109" s="29">
        <f>N109*O109</f>
        <v>580.72</v>
      </c>
      <c r="Q109">
        <v>0.5</v>
      </c>
      <c r="R109" s="28">
        <f>P109*Q109*0</f>
        <v>0</v>
      </c>
      <c r="S109" s="30"/>
      <c r="T109" s="30"/>
    </row>
    <row r="110" spans="1:20" ht="15.75" x14ac:dyDescent="0.25">
      <c r="B110" s="63" t="s">
        <v>28</v>
      </c>
      <c r="C110" s="27"/>
      <c r="E110" s="31"/>
      <c r="G110" s="28"/>
      <c r="H110" s="62">
        <f>73.9/2</f>
        <v>36.950000000000003</v>
      </c>
      <c r="I110" s="63">
        <f>27.2/2</f>
        <v>13.6</v>
      </c>
      <c r="J110" s="64">
        <f>H110*I110*0</f>
        <v>0</v>
      </c>
      <c r="K110" s="62">
        <f>73.9/2</f>
        <v>36.950000000000003</v>
      </c>
      <c r="L110" s="63">
        <f>27.2/2</f>
        <v>13.6</v>
      </c>
      <c r="M110" s="64">
        <f>K110*L110*0</f>
        <v>0</v>
      </c>
      <c r="N110" s="62">
        <f>73.9/2</f>
        <v>36.950000000000003</v>
      </c>
      <c r="O110" s="63">
        <f>27.2/2</f>
        <v>13.6</v>
      </c>
      <c r="P110" s="29">
        <f>N110*O110</f>
        <v>502.52000000000004</v>
      </c>
      <c r="Q110">
        <v>0.5</v>
      </c>
      <c r="R110" s="28">
        <f>P110*Q110*0</f>
        <v>0</v>
      </c>
      <c r="S110" s="30"/>
      <c r="T110" s="30"/>
    </row>
    <row r="111" spans="1:20" x14ac:dyDescent="0.25">
      <c r="C111" s="27"/>
      <c r="G111" s="28"/>
      <c r="H111" s="27"/>
      <c r="J111" s="28"/>
      <c r="K111" s="27"/>
      <c r="M111" s="28"/>
      <c r="N111" s="27"/>
      <c r="P111" s="29"/>
      <c r="R111" s="28"/>
      <c r="S111" s="30"/>
      <c r="T111" s="30"/>
    </row>
    <row r="112" spans="1:20" ht="15.75" x14ac:dyDescent="0.25">
      <c r="A112" s="32"/>
      <c r="B112" t="s">
        <v>29</v>
      </c>
      <c r="C112" s="33"/>
      <c r="D112" s="32"/>
      <c r="E112" s="34">
        <f>SUM(E106:E111)</f>
        <v>365.15999999999997</v>
      </c>
      <c r="F112" s="32"/>
      <c r="G112" s="35">
        <f>SUM(G106:G111)</f>
        <v>114.91999999999999</v>
      </c>
      <c r="H112" s="33"/>
      <c r="I112" s="32"/>
      <c r="J112" s="35">
        <f>SUM(J106:J111)</f>
        <v>0</v>
      </c>
      <c r="K112" s="33"/>
      <c r="L112" s="32"/>
      <c r="M112" s="35">
        <f>SUM(M106:M111)</f>
        <v>0</v>
      </c>
      <c r="N112" s="33"/>
      <c r="O112" s="32"/>
      <c r="P112" s="36">
        <f>SUM(P106:P111)</f>
        <v>1083.24</v>
      </c>
      <c r="Q112" s="32"/>
      <c r="R112" s="35">
        <f>SUM(R106:R111)</f>
        <v>0</v>
      </c>
      <c r="S112" s="54">
        <f>R112+M112+J112+G112</f>
        <v>114.91999999999999</v>
      </c>
      <c r="T112" s="60">
        <f>ROUNDUP(S112,0)</f>
        <v>115</v>
      </c>
    </row>
    <row r="113" spans="1:20" ht="15.75" x14ac:dyDescent="0.25">
      <c r="C113" s="27"/>
      <c r="G113" s="28"/>
      <c r="H113" s="27"/>
      <c r="J113" s="28"/>
      <c r="K113" s="27"/>
      <c r="M113" s="28"/>
      <c r="N113" s="27"/>
      <c r="P113" s="38"/>
      <c r="Q113" s="39"/>
      <c r="R113" s="38"/>
      <c r="S113" s="53"/>
      <c r="T113" s="53"/>
    </row>
    <row r="114" spans="1:20" x14ac:dyDescent="0.25">
      <c r="A114" s="20"/>
      <c r="B114" s="20"/>
      <c r="C114" s="21"/>
      <c r="D114" s="20"/>
      <c r="E114" s="20"/>
      <c r="F114" s="20"/>
      <c r="G114" s="22"/>
      <c r="H114" s="21"/>
      <c r="I114" s="20"/>
      <c r="J114" s="22"/>
      <c r="K114" s="21"/>
      <c r="L114" s="20"/>
      <c r="M114" s="22"/>
      <c r="N114" s="21"/>
      <c r="O114" s="20"/>
      <c r="P114" s="23"/>
      <c r="Q114" s="20"/>
      <c r="R114" s="22"/>
      <c r="S114" s="24"/>
      <c r="T114" s="24"/>
    </row>
    <row r="115" spans="1:20" ht="15.75" x14ac:dyDescent="0.25">
      <c r="A115" s="25" t="s">
        <v>30</v>
      </c>
      <c r="B115" s="26"/>
      <c r="C115" s="27"/>
      <c r="G115" s="28"/>
      <c r="H115" s="27"/>
      <c r="J115" s="28"/>
      <c r="K115" s="41"/>
      <c r="L115" s="42"/>
      <c r="M115" s="43"/>
      <c r="N115" s="27"/>
      <c r="P115" s="29"/>
      <c r="R115" s="28"/>
      <c r="S115" s="30"/>
      <c r="T115" s="30"/>
    </row>
    <row r="116" spans="1:20" ht="15.75" x14ac:dyDescent="0.25">
      <c r="A116" t="s">
        <v>71</v>
      </c>
      <c r="B116" s="26"/>
      <c r="C116" s="27"/>
      <c r="G116" s="28"/>
      <c r="H116" s="27"/>
      <c r="J116" s="28"/>
      <c r="K116" s="41"/>
      <c r="L116" s="42"/>
      <c r="M116" s="43"/>
      <c r="N116" s="27"/>
      <c r="P116" s="29"/>
      <c r="R116" s="28"/>
      <c r="S116" s="30"/>
      <c r="T116" s="30"/>
    </row>
    <row r="117" spans="1:20" x14ac:dyDescent="0.25">
      <c r="C117" s="27"/>
      <c r="E117" s="31"/>
      <c r="G117" s="28"/>
      <c r="H117" s="27"/>
      <c r="J117" s="28"/>
      <c r="K117" s="41"/>
      <c r="L117" s="42"/>
      <c r="M117" s="43"/>
      <c r="N117" s="27"/>
      <c r="P117" s="29"/>
      <c r="R117" s="28"/>
      <c r="S117" s="30"/>
      <c r="T117" s="30"/>
    </row>
    <row r="118" spans="1:20" ht="15.75" x14ac:dyDescent="0.25">
      <c r="A118" t="s">
        <v>31</v>
      </c>
      <c r="C118" s="27">
        <f>58.7/2</f>
        <v>29.35</v>
      </c>
      <c r="D118">
        <f>2+0.51*2</f>
        <v>3.02</v>
      </c>
      <c r="E118" s="31">
        <f>C118*D118</f>
        <v>88.637</v>
      </c>
      <c r="F118">
        <v>0.5</v>
      </c>
      <c r="G118" s="28">
        <f>E118*F118</f>
        <v>44.3185</v>
      </c>
      <c r="H118" s="62">
        <f>58.7/2</f>
        <v>29.35</v>
      </c>
      <c r="I118" s="63">
        <f>23.2/2</f>
        <v>11.6</v>
      </c>
      <c r="J118" s="28">
        <f>H118*I118</f>
        <v>340.46</v>
      </c>
      <c r="K118" s="41"/>
      <c r="L118" s="42"/>
      <c r="M118" s="43"/>
      <c r="N118" s="27">
        <f>58.7/2</f>
        <v>29.35</v>
      </c>
      <c r="O118">
        <f>23.2/2</f>
        <v>11.6</v>
      </c>
      <c r="P118" s="29">
        <f>N118*O118</f>
        <v>340.46</v>
      </c>
      <c r="Q118">
        <v>0.5</v>
      </c>
      <c r="R118" s="28">
        <f>P118*Q118</f>
        <v>170.23</v>
      </c>
      <c r="S118" s="30"/>
      <c r="T118" s="30"/>
    </row>
    <row r="119" spans="1:20" ht="15.75" x14ac:dyDescent="0.25">
      <c r="A119" t="s">
        <v>32</v>
      </c>
      <c r="C119" s="27">
        <f>58.8/2</f>
        <v>29.4</v>
      </c>
      <c r="D119">
        <f>2+0.51*2</f>
        <v>3.02</v>
      </c>
      <c r="E119" s="31">
        <f>C119*D119</f>
        <v>88.787999999999997</v>
      </c>
      <c r="F119">
        <v>0.5</v>
      </c>
      <c r="G119" s="28">
        <f>E119*F119</f>
        <v>44.393999999999998</v>
      </c>
      <c r="H119" s="62">
        <f>58.8/2</f>
        <v>29.4</v>
      </c>
      <c r="I119" s="63">
        <f>23.4/2</f>
        <v>11.7</v>
      </c>
      <c r="J119" s="28">
        <f>H119*I119</f>
        <v>343.97999999999996</v>
      </c>
      <c r="K119" s="41"/>
      <c r="L119" s="42"/>
      <c r="M119" s="43"/>
      <c r="N119" s="27">
        <f>58.8/2</f>
        <v>29.4</v>
      </c>
      <c r="O119">
        <f>23.4/2</f>
        <v>11.7</v>
      </c>
      <c r="P119" s="29">
        <f>N119*O119</f>
        <v>343.97999999999996</v>
      </c>
      <c r="Q119">
        <v>0.5</v>
      </c>
      <c r="R119" s="28">
        <f>P119*Q119</f>
        <v>171.98999999999998</v>
      </c>
      <c r="S119" s="30"/>
      <c r="T119" s="30"/>
    </row>
    <row r="120" spans="1:20" ht="15.75" x14ac:dyDescent="0.25">
      <c r="A120" t="s">
        <v>33</v>
      </c>
      <c r="C120" s="27">
        <f>76.4/2</f>
        <v>38.200000000000003</v>
      </c>
      <c r="D120">
        <f>2+0.51*2</f>
        <v>3.02</v>
      </c>
      <c r="E120" s="31">
        <f>C120*D120</f>
        <v>115.364</v>
      </c>
      <c r="F120">
        <v>0.5</v>
      </c>
      <c r="G120" s="28">
        <f>E120*F120</f>
        <v>57.682000000000002</v>
      </c>
      <c r="H120" s="62">
        <f>76.4/2</f>
        <v>38.200000000000003</v>
      </c>
      <c r="I120" s="63">
        <f>13.65/2</f>
        <v>6.8250000000000002</v>
      </c>
      <c r="J120" s="28">
        <f>H120*I120</f>
        <v>260.71500000000003</v>
      </c>
      <c r="K120" s="41"/>
      <c r="L120" s="42"/>
      <c r="M120" s="43"/>
      <c r="N120" s="27">
        <f>76.4/2</f>
        <v>38.200000000000003</v>
      </c>
      <c r="O120">
        <f>13.65/2</f>
        <v>6.8250000000000002</v>
      </c>
      <c r="P120" s="29">
        <f>N120*O120</f>
        <v>260.71500000000003</v>
      </c>
      <c r="Q120">
        <v>0.5</v>
      </c>
      <c r="R120" s="28">
        <f>P120*Q120</f>
        <v>130.35750000000002</v>
      </c>
      <c r="S120" s="30"/>
      <c r="T120" s="30"/>
    </row>
    <row r="121" spans="1:20" ht="15.75" x14ac:dyDescent="0.25">
      <c r="A121" t="s">
        <v>34</v>
      </c>
      <c r="C121" s="41"/>
      <c r="D121" s="42"/>
      <c r="E121" s="42"/>
      <c r="F121" s="42"/>
      <c r="G121" s="43"/>
      <c r="H121" s="62">
        <f>(11.1+12)/2</f>
        <v>11.55</v>
      </c>
      <c r="I121" s="63">
        <f>5.8/2</f>
        <v>2.9</v>
      </c>
      <c r="J121" s="28">
        <f>H121*I121</f>
        <v>33.495000000000005</v>
      </c>
      <c r="K121" s="41"/>
      <c r="L121" s="42"/>
      <c r="M121" s="43"/>
      <c r="N121" s="27">
        <f>(11.1+12)/2</f>
        <v>11.55</v>
      </c>
      <c r="O121">
        <f>5.8/2</f>
        <v>2.9</v>
      </c>
      <c r="P121" s="29">
        <f>N121*O121</f>
        <v>33.495000000000005</v>
      </c>
      <c r="Q121">
        <v>0.5</v>
      </c>
      <c r="R121" s="28">
        <f>P121*Q121</f>
        <v>16.747500000000002</v>
      </c>
      <c r="S121" s="30"/>
      <c r="T121" s="30"/>
    </row>
    <row r="122" spans="1:20" ht="15.75" x14ac:dyDescent="0.25">
      <c r="A122" t="s">
        <v>35</v>
      </c>
      <c r="C122" s="27">
        <f>4.8+0.2</f>
        <v>5</v>
      </c>
      <c r="D122">
        <f>1.97+0.51*2</f>
        <v>2.99</v>
      </c>
      <c r="E122">
        <f>C122*D122</f>
        <v>14.950000000000001</v>
      </c>
      <c r="F122">
        <v>0.5</v>
      </c>
      <c r="G122" s="28">
        <f>E122*F122</f>
        <v>7.4750000000000005</v>
      </c>
      <c r="H122" s="62"/>
      <c r="I122" s="63"/>
      <c r="J122" s="28"/>
      <c r="K122" s="41"/>
      <c r="L122" s="42"/>
      <c r="M122" s="43"/>
      <c r="N122" s="27"/>
      <c r="P122" s="29"/>
      <c r="R122" s="28"/>
      <c r="S122" s="30"/>
      <c r="T122" s="30"/>
    </row>
    <row r="123" spans="1:20" x14ac:dyDescent="0.25">
      <c r="C123" s="27"/>
      <c r="G123" s="28"/>
      <c r="H123" s="27"/>
      <c r="J123" s="28"/>
      <c r="K123" s="41"/>
      <c r="L123" s="42"/>
      <c r="M123" s="43"/>
      <c r="N123" s="27"/>
      <c r="P123" s="29"/>
      <c r="R123" s="28"/>
      <c r="S123" s="30"/>
      <c r="T123" s="30"/>
    </row>
    <row r="124" spans="1:20" ht="15.75" x14ac:dyDescent="0.25">
      <c r="A124" s="32"/>
      <c r="B124" t="s">
        <v>6</v>
      </c>
      <c r="C124" s="33"/>
      <c r="D124" s="32"/>
      <c r="E124" s="34">
        <f>SUM(E117:E123)</f>
        <v>307.73899999999998</v>
      </c>
      <c r="F124" s="32"/>
      <c r="G124" s="35">
        <f>SUM(G117:G123)</f>
        <v>153.86949999999999</v>
      </c>
      <c r="H124" s="33"/>
      <c r="I124" s="32"/>
      <c r="J124" s="35">
        <f>SUM(J117:J123)</f>
        <v>978.65</v>
      </c>
      <c r="K124" s="46"/>
      <c r="L124" s="47"/>
      <c r="M124" s="49"/>
      <c r="N124" s="33"/>
      <c r="O124" s="32"/>
      <c r="P124" s="36">
        <f>SUM(P117:P123)</f>
        <v>978.65</v>
      </c>
      <c r="Q124" s="32"/>
      <c r="R124" s="35">
        <f>SUM(R117:R123)</f>
        <v>489.32499999999999</v>
      </c>
      <c r="S124" s="54">
        <f>R124+M124+J124+G124</f>
        <v>1621.8444999999999</v>
      </c>
      <c r="T124" s="60">
        <f>ROUNDUP(S124,0)</f>
        <v>1622</v>
      </c>
    </row>
    <row r="125" spans="1:20" ht="15.75" x14ac:dyDescent="0.25">
      <c r="C125" s="27"/>
      <c r="G125" s="28"/>
      <c r="H125" s="27"/>
      <c r="J125" s="28"/>
      <c r="K125" s="41"/>
      <c r="L125" s="42"/>
      <c r="M125" s="43"/>
      <c r="N125" s="27"/>
      <c r="P125" s="38"/>
      <c r="Q125" s="39"/>
      <c r="R125" s="38"/>
      <c r="S125" s="53"/>
      <c r="T125" s="53"/>
    </row>
    <row r="126" spans="1:20" x14ac:dyDescent="0.25">
      <c r="A126" s="20"/>
      <c r="B126" s="20"/>
      <c r="C126" s="21"/>
      <c r="D126" s="20"/>
      <c r="E126" s="20"/>
      <c r="F126" s="20"/>
      <c r="G126" s="22"/>
      <c r="H126" s="21"/>
      <c r="I126" s="20"/>
      <c r="J126" s="22"/>
      <c r="K126" s="21"/>
      <c r="L126" s="20"/>
      <c r="M126" s="22"/>
      <c r="N126" s="21"/>
      <c r="O126" s="20"/>
      <c r="P126" s="23"/>
      <c r="Q126" s="20"/>
      <c r="R126" s="22"/>
      <c r="S126" s="24"/>
      <c r="T126" s="24"/>
    </row>
    <row r="127" spans="1:20" ht="15.75" x14ac:dyDescent="0.25">
      <c r="A127" s="25" t="s">
        <v>36</v>
      </c>
      <c r="B127" s="26"/>
      <c r="C127" s="27"/>
      <c r="G127" s="28"/>
      <c r="H127" s="27"/>
      <c r="J127" s="28"/>
      <c r="K127" s="41"/>
      <c r="L127" s="42"/>
      <c r="M127" s="43"/>
      <c r="N127" s="41"/>
      <c r="O127" s="42"/>
      <c r="P127" s="44"/>
      <c r="Q127" s="42"/>
      <c r="R127" s="43"/>
      <c r="S127" s="30"/>
      <c r="T127" s="30"/>
    </row>
    <row r="128" spans="1:20" ht="15.75" x14ac:dyDescent="0.25">
      <c r="A128" t="s">
        <v>71</v>
      </c>
      <c r="B128" s="26"/>
      <c r="C128" s="27"/>
      <c r="G128" s="28"/>
      <c r="H128" s="27"/>
      <c r="J128" s="28"/>
      <c r="K128" s="41"/>
      <c r="L128" s="42"/>
      <c r="M128" s="43"/>
      <c r="N128" s="41"/>
      <c r="O128" s="42"/>
      <c r="P128" s="44"/>
      <c r="Q128" s="42"/>
      <c r="R128" s="43"/>
      <c r="S128" s="30"/>
      <c r="T128" s="30"/>
    </row>
    <row r="129" spans="1:20" x14ac:dyDescent="0.25">
      <c r="C129" s="27"/>
      <c r="E129" s="31"/>
      <c r="G129" s="28"/>
      <c r="H129" s="27"/>
      <c r="J129" s="28"/>
      <c r="K129" s="41"/>
      <c r="L129" s="42"/>
      <c r="M129" s="43"/>
      <c r="N129" s="41"/>
      <c r="O129" s="42"/>
      <c r="P129" s="44"/>
      <c r="Q129" s="42"/>
      <c r="R129" s="43"/>
      <c r="S129" s="30"/>
      <c r="T129" s="30"/>
    </row>
    <row r="130" spans="1:20" ht="15.75" x14ac:dyDescent="0.25">
      <c r="B130" t="s">
        <v>37</v>
      </c>
      <c r="C130" s="27">
        <f>44.9/2</f>
        <v>22.45</v>
      </c>
      <c r="D130">
        <f>6.15/2</f>
        <v>3.0750000000000002</v>
      </c>
      <c r="E130" s="31">
        <f>C130*D130</f>
        <v>69.033749999999998</v>
      </c>
      <c r="F130" s="61">
        <v>1</v>
      </c>
      <c r="G130" s="28">
        <f>E130*F130</f>
        <v>69.033749999999998</v>
      </c>
      <c r="H130" s="62">
        <f>44.9/2</f>
        <v>22.45</v>
      </c>
      <c r="I130" s="63">
        <f>12.9/2</f>
        <v>6.45</v>
      </c>
      <c r="J130" s="28">
        <f>H130*I130</f>
        <v>144.80250000000001</v>
      </c>
      <c r="K130" s="41"/>
      <c r="L130" s="42"/>
      <c r="M130" s="43"/>
      <c r="N130" s="41"/>
      <c r="O130" s="42"/>
      <c r="P130" s="44"/>
      <c r="Q130" s="42"/>
      <c r="R130" s="43"/>
      <c r="S130" s="30"/>
      <c r="T130" s="30"/>
    </row>
    <row r="131" spans="1:20" ht="15.75" x14ac:dyDescent="0.25">
      <c r="B131" t="s">
        <v>38</v>
      </c>
      <c r="C131" s="27"/>
      <c r="E131" s="31"/>
      <c r="G131" s="28"/>
      <c r="H131" s="62">
        <f>21.8/2</f>
        <v>10.9</v>
      </c>
      <c r="I131" s="63">
        <f>6.95/2</f>
        <v>3.4750000000000001</v>
      </c>
      <c r="J131" s="28">
        <f>H131*I131</f>
        <v>37.877500000000005</v>
      </c>
      <c r="K131" s="41"/>
      <c r="L131" s="42"/>
      <c r="M131" s="43"/>
      <c r="N131" s="41"/>
      <c r="O131" s="42"/>
      <c r="P131" s="44"/>
      <c r="Q131" s="42"/>
      <c r="R131" s="43"/>
      <c r="S131" s="30"/>
      <c r="T131" s="30"/>
    </row>
    <row r="132" spans="1:20" ht="15.75" x14ac:dyDescent="0.25">
      <c r="B132" t="s">
        <v>39</v>
      </c>
      <c r="C132" s="27">
        <f>9.8+0.5</f>
        <v>10.3</v>
      </c>
      <c r="D132">
        <f>2.2+0.5</f>
        <v>2.7</v>
      </c>
      <c r="E132" s="31">
        <f>C132*D132</f>
        <v>27.810000000000002</v>
      </c>
      <c r="F132">
        <v>1</v>
      </c>
      <c r="G132" s="28">
        <f>E132*F132</f>
        <v>27.810000000000002</v>
      </c>
      <c r="H132" s="62"/>
      <c r="I132" s="63"/>
      <c r="J132" s="28"/>
      <c r="K132" s="41"/>
      <c r="L132" s="42"/>
      <c r="M132" s="43"/>
      <c r="N132" s="41"/>
      <c r="O132" s="42"/>
      <c r="P132" s="44"/>
      <c r="Q132" s="42"/>
      <c r="R132" s="43"/>
      <c r="S132" s="30"/>
      <c r="T132" s="30"/>
    </row>
    <row r="133" spans="1:20" ht="15.75" x14ac:dyDescent="0.25">
      <c r="B133" t="s">
        <v>40</v>
      </c>
      <c r="C133" s="27">
        <f>21.8/2</f>
        <v>10.9</v>
      </c>
      <c r="D133">
        <v>10.6</v>
      </c>
      <c r="E133" s="31">
        <f>C133*D133</f>
        <v>115.54</v>
      </c>
      <c r="F133">
        <v>1</v>
      </c>
      <c r="G133" s="28">
        <f>E133*F133</f>
        <v>115.54</v>
      </c>
      <c r="H133" s="62"/>
      <c r="I133" s="63"/>
      <c r="J133" s="28"/>
      <c r="K133" s="41"/>
      <c r="L133" s="42"/>
      <c r="M133" s="43"/>
      <c r="N133" s="41"/>
      <c r="O133" s="42"/>
      <c r="P133" s="44"/>
      <c r="Q133" s="42"/>
      <c r="R133" s="43"/>
      <c r="S133" s="30"/>
      <c r="T133" s="30"/>
    </row>
    <row r="134" spans="1:20" x14ac:dyDescent="0.25">
      <c r="C134" s="27"/>
      <c r="G134" s="28"/>
      <c r="H134" s="27"/>
      <c r="J134" s="28"/>
      <c r="K134" s="41"/>
      <c r="L134" s="42"/>
      <c r="M134" s="43"/>
      <c r="N134" s="41"/>
      <c r="O134" s="42"/>
      <c r="P134" s="44"/>
      <c r="Q134" s="42"/>
      <c r="R134" s="43"/>
      <c r="S134" s="30"/>
      <c r="T134" s="30"/>
    </row>
    <row r="135" spans="1:20" ht="15.75" x14ac:dyDescent="0.25">
      <c r="A135" s="32"/>
      <c r="B135" t="s">
        <v>6</v>
      </c>
      <c r="C135" s="33"/>
      <c r="D135" s="32"/>
      <c r="E135" s="34">
        <f>SUM(E129:E134)</f>
        <v>212.38375000000002</v>
      </c>
      <c r="F135" s="32"/>
      <c r="G135" s="35">
        <f>SUM(G129:G134)</f>
        <v>212.38375000000002</v>
      </c>
      <c r="H135" s="33"/>
      <c r="I135" s="32"/>
      <c r="J135" s="35">
        <f>SUM(J129:J134)</f>
        <v>182.68</v>
      </c>
      <c r="K135" s="46"/>
      <c r="L135" s="47"/>
      <c r="M135" s="49"/>
      <c r="N135" s="46"/>
      <c r="O135" s="47"/>
      <c r="P135" s="50"/>
      <c r="Q135" s="47"/>
      <c r="R135" s="49"/>
      <c r="S135" s="54">
        <f>R135+M135+J135+G135</f>
        <v>395.06375000000003</v>
      </c>
      <c r="T135" s="60">
        <f>ROUNDUP(S135,0)</f>
        <v>396</v>
      </c>
    </row>
    <row r="136" spans="1:20" ht="15.75" x14ac:dyDescent="0.25">
      <c r="C136" s="27"/>
      <c r="G136" s="28"/>
      <c r="H136" s="27"/>
      <c r="J136" s="28"/>
      <c r="K136" s="41"/>
      <c r="L136" s="42"/>
      <c r="M136" s="43"/>
      <c r="N136" s="41"/>
      <c r="O136" s="42"/>
      <c r="P136" s="51"/>
      <c r="Q136" s="52"/>
      <c r="R136" s="51"/>
      <c r="S136" s="53"/>
      <c r="T136" s="53"/>
    </row>
    <row r="137" spans="1:20" x14ac:dyDescent="0.25">
      <c r="A137" s="20"/>
      <c r="B137" s="20"/>
      <c r="C137" s="21"/>
      <c r="D137" s="20"/>
      <c r="E137" s="20"/>
      <c r="F137" s="20"/>
      <c r="G137" s="22"/>
      <c r="H137" s="21"/>
      <c r="I137" s="20"/>
      <c r="J137" s="22"/>
      <c r="K137" s="21"/>
      <c r="L137" s="20"/>
      <c r="M137" s="22"/>
      <c r="N137" s="21"/>
      <c r="O137" s="20"/>
      <c r="P137" s="23"/>
      <c r="Q137" s="20"/>
      <c r="R137" s="22"/>
      <c r="S137" s="24"/>
      <c r="T137" s="24"/>
    </row>
    <row r="138" spans="1:20" ht="15.75" x14ac:dyDescent="0.25">
      <c r="A138" s="25" t="s">
        <v>41</v>
      </c>
      <c r="B138" s="26"/>
      <c r="C138" s="27"/>
      <c r="G138" s="28"/>
      <c r="H138" s="41"/>
      <c r="I138" s="42"/>
      <c r="J138" s="43"/>
      <c r="K138" s="41"/>
      <c r="L138" s="42"/>
      <c r="M138" s="43"/>
      <c r="N138" s="41"/>
      <c r="O138" s="42"/>
      <c r="P138" s="42"/>
      <c r="Q138" s="42"/>
      <c r="R138" s="43"/>
      <c r="S138" s="30"/>
      <c r="T138" s="30"/>
    </row>
    <row r="139" spans="1:20" ht="15.75" x14ac:dyDescent="0.25">
      <c r="A139" t="s">
        <v>71</v>
      </c>
      <c r="B139" s="26"/>
      <c r="C139" s="27"/>
      <c r="G139" s="28"/>
      <c r="H139" s="41"/>
      <c r="I139" s="42"/>
      <c r="J139" s="43"/>
      <c r="K139" s="41"/>
      <c r="L139" s="42"/>
      <c r="M139" s="43"/>
      <c r="N139" s="41"/>
      <c r="O139" s="42"/>
      <c r="P139" s="42"/>
      <c r="Q139" s="42"/>
      <c r="R139" s="43"/>
      <c r="S139" s="30"/>
      <c r="T139" s="30"/>
    </row>
    <row r="140" spans="1:20" x14ac:dyDescent="0.25">
      <c r="C140" s="27"/>
      <c r="E140" s="31"/>
      <c r="G140" s="28"/>
      <c r="H140" s="41"/>
      <c r="I140" s="42"/>
      <c r="J140" s="43"/>
      <c r="K140" s="41"/>
      <c r="L140" s="42"/>
      <c r="M140" s="43"/>
      <c r="N140" s="41"/>
      <c r="O140" s="42"/>
      <c r="P140" s="42"/>
      <c r="Q140" s="42"/>
      <c r="R140" s="43"/>
      <c r="S140" s="30"/>
      <c r="T140" s="30"/>
    </row>
    <row r="141" spans="1:20" ht="15.75" x14ac:dyDescent="0.25">
      <c r="B141" t="s">
        <v>42</v>
      </c>
      <c r="C141" s="27">
        <f>20.55/2</f>
        <v>10.275</v>
      </c>
      <c r="D141">
        <f>4.9/2</f>
        <v>2.4500000000000002</v>
      </c>
      <c r="E141" s="65">
        <f>C141*D141</f>
        <v>25.173750000000002</v>
      </c>
      <c r="F141" s="61">
        <v>1</v>
      </c>
      <c r="G141" s="28">
        <f>E141*F141</f>
        <v>25.173750000000002</v>
      </c>
      <c r="H141" s="41"/>
      <c r="I141" s="42"/>
      <c r="J141" s="43"/>
      <c r="K141" s="41"/>
      <c r="L141" s="42"/>
      <c r="M141" s="43"/>
      <c r="N141" s="41"/>
      <c r="O141" s="42"/>
      <c r="P141" s="42"/>
      <c r="Q141" s="42"/>
      <c r="R141" s="43"/>
      <c r="S141" s="30"/>
      <c r="T141" s="30"/>
    </row>
    <row r="142" spans="1:20" x14ac:dyDescent="0.25">
      <c r="C142" s="27"/>
      <c r="G142" s="28"/>
      <c r="H142" s="41"/>
      <c r="I142" s="42"/>
      <c r="J142" s="43"/>
      <c r="K142" s="41"/>
      <c r="L142" s="42"/>
      <c r="M142" s="43"/>
      <c r="N142" s="41"/>
      <c r="O142" s="42"/>
      <c r="P142" s="42"/>
      <c r="Q142" s="42"/>
      <c r="R142" s="43"/>
      <c r="S142" s="30"/>
      <c r="T142" s="30"/>
    </row>
    <row r="143" spans="1:20" ht="15.75" x14ac:dyDescent="0.25">
      <c r="A143" s="32"/>
      <c r="B143" t="s">
        <v>6</v>
      </c>
      <c r="C143" s="33"/>
      <c r="D143" s="32"/>
      <c r="E143" s="34">
        <f>SUM(E140:E142)</f>
        <v>25.173750000000002</v>
      </c>
      <c r="F143" s="32"/>
      <c r="G143" s="35">
        <f>SUM(G140:G142)</f>
        <v>25.173750000000002</v>
      </c>
      <c r="H143" s="46"/>
      <c r="I143" s="47"/>
      <c r="J143" s="49"/>
      <c r="K143" s="46"/>
      <c r="L143" s="47"/>
      <c r="M143" s="49"/>
      <c r="N143" s="46"/>
      <c r="O143" s="42"/>
      <c r="P143" s="42"/>
      <c r="Q143" s="42"/>
      <c r="R143" s="49"/>
      <c r="S143" s="54">
        <f>R143+M143+J143+G143</f>
        <v>25.173750000000002</v>
      </c>
      <c r="T143" s="60">
        <f>ROUNDUP(S143,0)</f>
        <v>26</v>
      </c>
    </row>
    <row r="144" spans="1:20" ht="15.75" x14ac:dyDescent="0.25">
      <c r="C144" s="27"/>
      <c r="G144" s="28"/>
      <c r="H144" s="41"/>
      <c r="I144" s="42"/>
      <c r="J144" s="43"/>
      <c r="K144" s="41"/>
      <c r="L144" s="42"/>
      <c r="M144" s="43"/>
      <c r="N144" s="41"/>
      <c r="O144" s="42"/>
      <c r="P144" s="42"/>
      <c r="Q144" s="42"/>
      <c r="R144" s="43"/>
      <c r="S144" s="53"/>
      <c r="T144" s="53"/>
    </row>
    <row r="145" spans="1:20" x14ac:dyDescent="0.25">
      <c r="A145" s="20"/>
      <c r="B145" s="20"/>
      <c r="C145" s="21"/>
      <c r="D145" s="20"/>
      <c r="E145" s="20"/>
      <c r="F145" s="20"/>
      <c r="G145" s="22"/>
      <c r="H145" s="21"/>
      <c r="I145" s="20"/>
      <c r="J145" s="22"/>
      <c r="K145" s="21"/>
      <c r="L145" s="20"/>
      <c r="M145" s="22"/>
      <c r="N145" s="21"/>
      <c r="O145" s="20"/>
      <c r="P145" s="23"/>
      <c r="Q145" s="20"/>
      <c r="R145" s="22"/>
      <c r="S145" s="24"/>
      <c r="T145" s="24"/>
    </row>
    <row r="146" spans="1:20" ht="15.75" x14ac:dyDescent="0.25">
      <c r="A146" s="25" t="s">
        <v>43</v>
      </c>
      <c r="B146" s="26"/>
      <c r="C146" s="27"/>
      <c r="G146" s="28"/>
      <c r="H146" s="27"/>
      <c r="J146" s="28"/>
      <c r="K146" s="41"/>
      <c r="L146" s="42"/>
      <c r="M146" s="43"/>
      <c r="N146" s="41"/>
      <c r="O146" s="42"/>
      <c r="P146" s="44"/>
      <c r="Q146" s="42"/>
      <c r="R146" s="43"/>
      <c r="S146" s="30"/>
      <c r="T146" s="30"/>
    </row>
    <row r="147" spans="1:20" ht="15.75" x14ac:dyDescent="0.25">
      <c r="A147" t="s">
        <v>71</v>
      </c>
      <c r="B147" s="26"/>
      <c r="C147" s="27"/>
      <c r="G147" s="28"/>
      <c r="H147" s="27"/>
      <c r="J147" s="28"/>
      <c r="K147" s="41"/>
      <c r="L147" s="42"/>
      <c r="M147" s="43"/>
      <c r="N147" s="41"/>
      <c r="O147" s="42"/>
      <c r="P147" s="44"/>
      <c r="Q147" s="42"/>
      <c r="R147" s="43"/>
      <c r="S147" s="30"/>
      <c r="T147" s="30"/>
    </row>
    <row r="148" spans="1:20" x14ac:dyDescent="0.25">
      <c r="C148" s="27"/>
      <c r="E148" s="31"/>
      <c r="G148" s="28"/>
      <c r="H148" s="27"/>
      <c r="J148" s="28"/>
      <c r="K148" s="41"/>
      <c r="L148" s="42"/>
      <c r="M148" s="43"/>
      <c r="N148" s="41"/>
      <c r="O148" s="42"/>
      <c r="P148" s="44"/>
      <c r="Q148" s="42"/>
      <c r="R148" s="43"/>
      <c r="S148" s="30"/>
      <c r="T148" s="30"/>
    </row>
    <row r="149" spans="1:20" ht="15.75" x14ac:dyDescent="0.25">
      <c r="B149" t="s">
        <v>44</v>
      </c>
      <c r="C149" s="27">
        <f>69.5/2</f>
        <v>34.75</v>
      </c>
      <c r="D149">
        <f>4.9/2</f>
        <v>2.4500000000000002</v>
      </c>
      <c r="E149" s="31">
        <f>C149*D149</f>
        <v>85.137500000000003</v>
      </c>
      <c r="F149" s="61">
        <v>1</v>
      </c>
      <c r="G149" s="28">
        <f>E149*F149</f>
        <v>85.137500000000003</v>
      </c>
      <c r="H149" s="62">
        <f>69.5/2</f>
        <v>34.75</v>
      </c>
      <c r="I149" s="63">
        <f>4.9/2</f>
        <v>2.4500000000000002</v>
      </c>
      <c r="J149" s="28">
        <f>H149*I149</f>
        <v>85.137500000000003</v>
      </c>
      <c r="K149" s="41"/>
      <c r="L149" s="42"/>
      <c r="M149" s="43"/>
      <c r="N149" s="41"/>
      <c r="O149" s="42"/>
      <c r="P149" s="45"/>
      <c r="Q149" s="42"/>
      <c r="R149" s="43"/>
      <c r="S149" s="30"/>
      <c r="T149" s="30"/>
    </row>
    <row r="150" spans="1:20" x14ac:dyDescent="0.25">
      <c r="C150" s="27"/>
      <c r="G150" s="28"/>
      <c r="H150" s="27"/>
      <c r="J150" s="28"/>
      <c r="K150" s="41"/>
      <c r="L150" s="42"/>
      <c r="M150" s="43"/>
      <c r="N150" s="41"/>
      <c r="O150" s="42"/>
      <c r="P150" s="44"/>
      <c r="Q150" s="42"/>
      <c r="R150" s="43"/>
      <c r="S150" s="30"/>
      <c r="T150" s="30"/>
    </row>
    <row r="151" spans="1:20" ht="15.75" x14ac:dyDescent="0.25">
      <c r="A151" s="32"/>
      <c r="B151" t="s">
        <v>6</v>
      </c>
      <c r="C151" s="33"/>
      <c r="D151" s="32"/>
      <c r="E151" s="34">
        <f>SUM(E148:E150)</f>
        <v>85.137500000000003</v>
      </c>
      <c r="F151" s="32"/>
      <c r="G151" s="35">
        <f>SUM(G148:G150)</f>
        <v>85.137500000000003</v>
      </c>
      <c r="H151" s="33"/>
      <c r="I151" s="32"/>
      <c r="J151" s="35">
        <f>SUM(J148:J150)</f>
        <v>85.137500000000003</v>
      </c>
      <c r="K151" s="46"/>
      <c r="L151" s="47"/>
      <c r="M151" s="49"/>
      <c r="N151" s="46"/>
      <c r="O151" s="47"/>
      <c r="P151" s="50"/>
      <c r="Q151" s="47"/>
      <c r="R151" s="49"/>
      <c r="S151" s="54">
        <f>R151+M151+J151+G151</f>
        <v>170.27500000000001</v>
      </c>
      <c r="T151" s="60">
        <f>ROUNDUP(S151,0)</f>
        <v>171</v>
      </c>
    </row>
    <row r="152" spans="1:20" ht="15.75" x14ac:dyDescent="0.25">
      <c r="C152" s="27"/>
      <c r="G152" s="28"/>
      <c r="H152" s="27"/>
      <c r="J152" s="28"/>
      <c r="K152" s="41"/>
      <c r="L152" s="42"/>
      <c r="M152" s="43"/>
      <c r="N152" s="41"/>
      <c r="O152" s="42"/>
      <c r="P152" s="51"/>
      <c r="Q152" s="52"/>
      <c r="R152" s="51"/>
      <c r="S152" s="53"/>
      <c r="T152" s="53"/>
    </row>
    <row r="153" spans="1:20" x14ac:dyDescent="0.25">
      <c r="A153" s="20"/>
      <c r="B153" s="20"/>
      <c r="C153" s="21"/>
      <c r="D153" s="20"/>
      <c r="E153" s="20"/>
      <c r="F153" s="20"/>
      <c r="G153" s="22"/>
      <c r="H153" s="21"/>
      <c r="I153" s="20"/>
      <c r="J153" s="22"/>
      <c r="K153" s="21"/>
      <c r="L153" s="20"/>
      <c r="M153" s="22"/>
      <c r="N153" s="21"/>
      <c r="O153" s="20"/>
      <c r="P153" s="23"/>
      <c r="Q153" s="20"/>
      <c r="R153" s="22"/>
      <c r="S153" s="24"/>
      <c r="T153" s="24"/>
    </row>
    <row r="154" spans="1:20" ht="15.75" x14ac:dyDescent="0.25">
      <c r="A154" s="25" t="s">
        <v>45</v>
      </c>
      <c r="B154" s="26"/>
      <c r="C154" s="27"/>
      <c r="G154" s="28"/>
      <c r="H154" s="27"/>
      <c r="J154" s="28"/>
      <c r="K154" s="41"/>
      <c r="L154" s="42"/>
      <c r="M154" s="43"/>
      <c r="N154" s="27"/>
      <c r="P154" s="38"/>
      <c r="Q154" s="39"/>
      <c r="R154" s="38"/>
      <c r="S154" s="53"/>
      <c r="T154" s="53"/>
    </row>
    <row r="155" spans="1:20" x14ac:dyDescent="0.25">
      <c r="A155" t="s">
        <v>71</v>
      </c>
      <c r="C155" s="27"/>
      <c r="G155" s="28"/>
      <c r="H155" s="27"/>
      <c r="J155" s="28"/>
      <c r="K155" s="41"/>
      <c r="L155" s="42"/>
      <c r="M155" s="43"/>
      <c r="N155" s="27"/>
      <c r="P155" s="29"/>
      <c r="R155" s="28"/>
      <c r="S155" s="30"/>
      <c r="T155" s="30"/>
    </row>
    <row r="156" spans="1:20" ht="15.75" x14ac:dyDescent="0.25">
      <c r="C156" s="66">
        <f>16.3/2</f>
        <v>8.15</v>
      </c>
      <c r="D156" s="67">
        <f>16.8/2</f>
        <v>8.4</v>
      </c>
      <c r="E156" s="31">
        <f>C156*D156</f>
        <v>68.460000000000008</v>
      </c>
      <c r="F156">
        <v>1</v>
      </c>
      <c r="G156" s="28">
        <f>E156*F156</f>
        <v>68.460000000000008</v>
      </c>
      <c r="H156" s="27">
        <f>20.9/2</f>
        <v>10.45</v>
      </c>
      <c r="I156">
        <f>16.8/2</f>
        <v>8.4</v>
      </c>
      <c r="J156" s="28">
        <f>H156*I156</f>
        <v>87.78</v>
      </c>
      <c r="K156" s="41"/>
      <c r="L156" s="42"/>
      <c r="M156" s="43"/>
      <c r="N156" s="27">
        <f>10.3/2</f>
        <v>5.15</v>
      </c>
      <c r="O156">
        <f>16.2/2</f>
        <v>8.1</v>
      </c>
      <c r="P156" s="29">
        <f>N156*O156</f>
        <v>41.715000000000003</v>
      </c>
      <c r="Q156">
        <v>0.5</v>
      </c>
      <c r="R156" s="28">
        <f>P156*Q156</f>
        <v>20.857500000000002</v>
      </c>
      <c r="S156" s="30"/>
      <c r="T156" s="30"/>
    </row>
    <row r="157" spans="1:20" ht="15.75" x14ac:dyDescent="0.25">
      <c r="B157" t="s">
        <v>46</v>
      </c>
      <c r="C157" s="41"/>
      <c r="D157" s="42"/>
      <c r="E157" s="45"/>
      <c r="F157" s="42"/>
      <c r="G157" s="43"/>
      <c r="H157" s="27">
        <f>9.7/2</f>
        <v>4.8499999999999996</v>
      </c>
      <c r="I157">
        <f>4.6/2</f>
        <v>2.2999999999999998</v>
      </c>
      <c r="J157" s="28">
        <f>H157*I157</f>
        <v>11.154999999999998</v>
      </c>
      <c r="K157" s="41"/>
      <c r="L157" s="42"/>
      <c r="M157" s="43"/>
      <c r="N157" s="68"/>
      <c r="O157" s="69"/>
      <c r="P157" s="70"/>
      <c r="Q157" s="69"/>
      <c r="R157" s="71"/>
      <c r="S157" s="30"/>
      <c r="T157" s="30"/>
    </row>
    <row r="158" spans="1:20" ht="15.75" x14ac:dyDescent="0.25">
      <c r="B158" t="s">
        <v>47</v>
      </c>
      <c r="C158" s="41"/>
      <c r="D158" s="42"/>
      <c r="E158" s="45"/>
      <c r="F158" s="42"/>
      <c r="G158" s="43"/>
      <c r="H158" s="27">
        <f>7/2</f>
        <v>3.5</v>
      </c>
      <c r="I158">
        <f>(4.6/2)/2</f>
        <v>1.1499999999999999</v>
      </c>
      <c r="J158" s="28">
        <f>H158*I158</f>
        <v>4.0249999999999995</v>
      </c>
      <c r="K158" s="41"/>
      <c r="L158" s="42"/>
      <c r="M158" s="43"/>
      <c r="N158" s="68"/>
      <c r="O158" s="69"/>
      <c r="P158" s="70"/>
      <c r="Q158" s="69"/>
      <c r="R158" s="71"/>
      <c r="S158" s="30"/>
      <c r="T158" s="30"/>
    </row>
    <row r="159" spans="1:20" x14ac:dyDescent="0.25">
      <c r="C159" s="27">
        <f>3.6/2</f>
        <v>1.8</v>
      </c>
      <c r="D159">
        <f>1.9/2</f>
        <v>0.95</v>
      </c>
      <c r="E159" s="31">
        <f>C159*D159</f>
        <v>1.71</v>
      </c>
      <c r="F159">
        <v>1</v>
      </c>
      <c r="G159" s="28">
        <f>E159*F159</f>
        <v>1.71</v>
      </c>
      <c r="H159" s="27">
        <f>39.3/2</f>
        <v>19.649999999999999</v>
      </c>
      <c r="I159">
        <f>11.6/2</f>
        <v>5.8</v>
      </c>
      <c r="J159" s="28">
        <f t="shared" ref="J159:J166" si="0">H159*I159</f>
        <v>113.96999999999998</v>
      </c>
      <c r="K159" s="41"/>
      <c r="L159" s="42"/>
      <c r="M159" s="43"/>
      <c r="N159" s="27">
        <f>6.45/2</f>
        <v>3.2250000000000001</v>
      </c>
      <c r="O159">
        <f>16.2/2</f>
        <v>8.1</v>
      </c>
      <c r="P159" s="29">
        <f t="shared" ref="P159:P165" si="1">N159*O159</f>
        <v>26.122499999999999</v>
      </c>
      <c r="Q159">
        <v>0.5</v>
      </c>
      <c r="R159" s="28">
        <f t="shared" ref="R159:R165" si="2">P159*Q159</f>
        <v>13.061249999999999</v>
      </c>
      <c r="S159" s="30"/>
      <c r="T159" s="30"/>
    </row>
    <row r="160" spans="1:20" x14ac:dyDescent="0.25">
      <c r="C160" s="27">
        <f>1.25/2</f>
        <v>0.625</v>
      </c>
      <c r="D160">
        <f>3/2</f>
        <v>1.5</v>
      </c>
      <c r="E160" s="31">
        <f t="shared" ref="E160:E166" si="3">C160*D160</f>
        <v>0.9375</v>
      </c>
      <c r="F160">
        <v>1</v>
      </c>
      <c r="G160" s="28">
        <f t="shared" ref="G160:G166" si="4">E160*F160</f>
        <v>0.9375</v>
      </c>
      <c r="H160" s="27">
        <f>6.1/2</f>
        <v>3.05</v>
      </c>
      <c r="I160">
        <f>2.55/2</f>
        <v>1.2749999999999999</v>
      </c>
      <c r="J160" s="28">
        <f t="shared" si="0"/>
        <v>3.8887499999999995</v>
      </c>
      <c r="K160" s="41"/>
      <c r="L160" s="42"/>
      <c r="M160" s="43"/>
      <c r="N160" s="27">
        <f>6.45/2</f>
        <v>3.2250000000000001</v>
      </c>
      <c r="O160">
        <f>(6.45/2)/2</f>
        <v>1.6125</v>
      </c>
      <c r="P160" s="29">
        <f t="shared" si="1"/>
        <v>5.2003124999999999</v>
      </c>
      <c r="Q160">
        <v>0.5</v>
      </c>
      <c r="R160" s="28">
        <f t="shared" si="2"/>
        <v>2.6001562499999999</v>
      </c>
      <c r="S160" s="30"/>
      <c r="T160" s="30"/>
    </row>
    <row r="161" spans="1:20" x14ac:dyDescent="0.25">
      <c r="C161" s="27">
        <f>1.6/2</f>
        <v>0.8</v>
      </c>
      <c r="D161">
        <f>-(3.3/2)/2</f>
        <v>-0.82499999999999996</v>
      </c>
      <c r="E161" s="31">
        <f t="shared" si="3"/>
        <v>-0.66</v>
      </c>
      <c r="F161">
        <v>1</v>
      </c>
      <c r="G161" s="28">
        <f t="shared" si="4"/>
        <v>-0.66</v>
      </c>
      <c r="H161" s="27">
        <f>(2.1/2)/2</f>
        <v>0.52500000000000002</v>
      </c>
      <c r="I161">
        <f>2.55/2</f>
        <v>1.2749999999999999</v>
      </c>
      <c r="J161" s="28">
        <f t="shared" si="0"/>
        <v>0.66937499999999994</v>
      </c>
      <c r="K161" s="41"/>
      <c r="L161" s="42"/>
      <c r="M161" s="43"/>
      <c r="N161" s="27">
        <f>40.9/2</f>
        <v>20.45</v>
      </c>
      <c r="O161">
        <f>11/2</f>
        <v>5.5</v>
      </c>
      <c r="P161" s="29">
        <f t="shared" si="1"/>
        <v>112.47499999999999</v>
      </c>
      <c r="Q161">
        <v>0.5</v>
      </c>
      <c r="R161" s="28">
        <f t="shared" si="2"/>
        <v>56.237499999999997</v>
      </c>
      <c r="S161" s="30"/>
      <c r="T161" s="30"/>
    </row>
    <row r="162" spans="1:20" x14ac:dyDescent="0.25">
      <c r="C162" s="27">
        <f>3.3/2</f>
        <v>1.65</v>
      </c>
      <c r="D162">
        <f>2.55/2</f>
        <v>1.2749999999999999</v>
      </c>
      <c r="E162" s="31">
        <f t="shared" si="3"/>
        <v>2.1037499999999998</v>
      </c>
      <c r="F162">
        <v>1</v>
      </c>
      <c r="G162" s="28">
        <f t="shared" si="4"/>
        <v>2.1037499999999998</v>
      </c>
      <c r="H162" s="27">
        <f>(28.4+18.1)/2</f>
        <v>23.25</v>
      </c>
      <c r="I162">
        <f>39.3/2</f>
        <v>19.649999999999999</v>
      </c>
      <c r="J162" s="28">
        <f t="shared" si="0"/>
        <v>456.86249999999995</v>
      </c>
      <c r="K162" s="41"/>
      <c r="L162" s="42"/>
      <c r="M162" s="43"/>
      <c r="N162" s="27">
        <f>2.7/2</f>
        <v>1.35</v>
      </c>
      <c r="O162">
        <f>-(2.2/2)/2</f>
        <v>-0.55000000000000004</v>
      </c>
      <c r="P162" s="29">
        <f t="shared" si="1"/>
        <v>-0.74250000000000016</v>
      </c>
      <c r="Q162">
        <v>0.5</v>
      </c>
      <c r="R162" s="28">
        <f t="shared" si="2"/>
        <v>-0.37125000000000008</v>
      </c>
      <c r="S162" s="30"/>
      <c r="T162" s="30"/>
    </row>
    <row r="163" spans="1:20" x14ac:dyDescent="0.25">
      <c r="C163" s="27">
        <f>6.1/2</f>
        <v>3.05</v>
      </c>
      <c r="D163">
        <f>(3.2/2)/2</f>
        <v>0.8</v>
      </c>
      <c r="E163" s="31">
        <f t="shared" si="3"/>
        <v>2.44</v>
      </c>
      <c r="F163">
        <v>1</v>
      </c>
      <c r="G163" s="28">
        <f t="shared" si="4"/>
        <v>2.44</v>
      </c>
      <c r="H163" s="27">
        <f>10.3/2</f>
        <v>5.15</v>
      </c>
      <c r="I163">
        <f>4.3/2</f>
        <v>2.15</v>
      </c>
      <c r="J163" s="28">
        <f t="shared" si="0"/>
        <v>11.0725</v>
      </c>
      <c r="K163" s="41"/>
      <c r="L163" s="42"/>
      <c r="M163" s="43"/>
      <c r="N163" s="27">
        <f>3.2/2</f>
        <v>1.6</v>
      </c>
      <c r="O163">
        <f>-2.2/2</f>
        <v>-1.1000000000000001</v>
      </c>
      <c r="P163" s="29">
        <f t="shared" si="1"/>
        <v>-1.7600000000000002</v>
      </c>
      <c r="Q163">
        <v>0.5</v>
      </c>
      <c r="R163" s="28">
        <f t="shared" si="2"/>
        <v>-0.88000000000000012</v>
      </c>
      <c r="S163" s="30"/>
      <c r="T163" s="30"/>
    </row>
    <row r="164" spans="1:20" x14ac:dyDescent="0.25">
      <c r="C164" s="27">
        <f>2.2/2</f>
        <v>1.1000000000000001</v>
      </c>
      <c r="D164">
        <f>2.6/2</f>
        <v>1.3</v>
      </c>
      <c r="E164" s="31">
        <f t="shared" si="3"/>
        <v>1.4300000000000002</v>
      </c>
      <c r="F164">
        <v>1</v>
      </c>
      <c r="G164" s="28">
        <f t="shared" si="4"/>
        <v>1.4300000000000002</v>
      </c>
      <c r="H164" s="27">
        <f>2.4/2</f>
        <v>1.2</v>
      </c>
      <c r="I164">
        <f>25.8/2</f>
        <v>12.9</v>
      </c>
      <c r="J164" s="28">
        <f t="shared" si="0"/>
        <v>15.48</v>
      </c>
      <c r="K164" s="41"/>
      <c r="L164" s="42"/>
      <c r="M164" s="43"/>
      <c r="N164" s="27">
        <f>46.4/2</f>
        <v>23.2</v>
      </c>
      <c r="O164">
        <f>33.8/2</f>
        <v>16.899999999999999</v>
      </c>
      <c r="P164" s="29">
        <f t="shared" si="1"/>
        <v>392.07999999999993</v>
      </c>
      <c r="Q164">
        <v>0.5</v>
      </c>
      <c r="R164" s="28">
        <f t="shared" si="2"/>
        <v>196.03999999999996</v>
      </c>
      <c r="S164" s="30"/>
      <c r="T164" s="30"/>
    </row>
    <row r="165" spans="1:20" x14ac:dyDescent="0.25">
      <c r="C165" s="27">
        <f>((4.8-2.2)/2)</f>
        <v>1.2999999999999998</v>
      </c>
      <c r="D165">
        <f>(2.6/2)/2</f>
        <v>0.65</v>
      </c>
      <c r="E165" s="31">
        <f t="shared" si="3"/>
        <v>0.84499999999999986</v>
      </c>
      <c r="F165">
        <v>1</v>
      </c>
      <c r="G165" s="28">
        <f t="shared" si="4"/>
        <v>0.84499999999999986</v>
      </c>
      <c r="H165" s="27">
        <f>10.3/2</f>
        <v>5.15</v>
      </c>
      <c r="I165">
        <f>4.05/2</f>
        <v>2.0249999999999999</v>
      </c>
      <c r="J165" s="28">
        <f t="shared" si="0"/>
        <v>10.428750000000001</v>
      </c>
      <c r="K165" s="41"/>
      <c r="L165" s="42"/>
      <c r="M165" s="43"/>
      <c r="N165" s="27">
        <f>21.1/2</f>
        <v>10.55</v>
      </c>
      <c r="O165">
        <f>15.1/2</f>
        <v>7.55</v>
      </c>
      <c r="P165" s="29">
        <f t="shared" si="1"/>
        <v>79.652500000000003</v>
      </c>
      <c r="Q165">
        <v>0.5</v>
      </c>
      <c r="R165" s="28">
        <f t="shared" si="2"/>
        <v>39.826250000000002</v>
      </c>
      <c r="S165" s="30"/>
      <c r="T165" s="30"/>
    </row>
    <row r="166" spans="1:20" x14ac:dyDescent="0.25">
      <c r="C166" s="27">
        <f>57.9/2</f>
        <v>28.95</v>
      </c>
      <c r="D166">
        <f>39.3/2</f>
        <v>19.649999999999999</v>
      </c>
      <c r="E166" s="31">
        <f t="shared" si="3"/>
        <v>568.86749999999995</v>
      </c>
      <c r="F166">
        <v>1</v>
      </c>
      <c r="G166" s="28">
        <f t="shared" si="4"/>
        <v>568.86749999999995</v>
      </c>
      <c r="H166" s="27">
        <f>21/2</f>
        <v>10.5</v>
      </c>
      <c r="I166">
        <f>39.3/2</f>
        <v>19.649999999999999</v>
      </c>
      <c r="J166" s="28">
        <f t="shared" si="0"/>
        <v>206.32499999999999</v>
      </c>
      <c r="K166" s="41"/>
      <c r="L166" s="42"/>
      <c r="M166" s="43"/>
      <c r="N166" s="27"/>
      <c r="P166" s="29"/>
      <c r="R166" s="28"/>
      <c r="S166" s="30"/>
      <c r="T166" s="30"/>
    </row>
    <row r="167" spans="1:20" x14ac:dyDescent="0.25">
      <c r="C167" s="27"/>
      <c r="E167" s="31"/>
      <c r="G167" s="28"/>
      <c r="H167" s="27"/>
      <c r="J167" s="28"/>
      <c r="K167" s="41"/>
      <c r="L167" s="42"/>
      <c r="M167" s="43"/>
      <c r="N167" s="27"/>
      <c r="P167" s="29"/>
      <c r="R167" s="28"/>
      <c r="S167" s="30"/>
      <c r="T167" s="30"/>
    </row>
    <row r="168" spans="1:20" ht="15.75" x14ac:dyDescent="0.25">
      <c r="A168" s="32"/>
      <c r="B168" t="s">
        <v>6</v>
      </c>
      <c r="C168" s="33"/>
      <c r="D168" s="32"/>
      <c r="E168" s="34">
        <f>SUM(E156:E167)</f>
        <v>646.13374999999996</v>
      </c>
      <c r="F168" s="32"/>
      <c r="G168" s="35">
        <f>SUM(G156:G167)</f>
        <v>646.13374999999996</v>
      </c>
      <c r="H168" s="33"/>
      <c r="I168" s="32"/>
      <c r="J168" s="35">
        <f>SUM(J156:J167)</f>
        <v>921.6568749999999</v>
      </c>
      <c r="K168" s="46"/>
      <c r="L168" s="47"/>
      <c r="M168" s="49"/>
      <c r="N168" s="33"/>
      <c r="O168" s="32"/>
      <c r="P168" s="36">
        <f>SUM(P156:P167)</f>
        <v>654.74281250000001</v>
      </c>
      <c r="Q168" s="32"/>
      <c r="R168" s="35">
        <f>SUM(R156:R167)</f>
        <v>327.37140625000001</v>
      </c>
      <c r="S168" s="54">
        <f>R168+M168+J168+G168</f>
        <v>1895.1620312499999</v>
      </c>
      <c r="T168" s="60">
        <f>ROUNDUP(S168,0)</f>
        <v>1896</v>
      </c>
    </row>
    <row r="169" spans="1:20" ht="15.75" x14ac:dyDescent="0.25">
      <c r="C169" s="27"/>
      <c r="G169" s="28"/>
      <c r="H169" s="27"/>
      <c r="J169" s="28"/>
      <c r="K169" s="41"/>
      <c r="L169" s="42"/>
      <c r="M169" s="43"/>
      <c r="N169" s="27"/>
      <c r="P169" s="38"/>
      <c r="Q169" s="39"/>
      <c r="R169" s="38"/>
      <c r="S169" s="53"/>
      <c r="T169" s="53"/>
    </row>
    <row r="170" spans="1:20" x14ac:dyDescent="0.25">
      <c r="A170" s="20"/>
      <c r="B170" s="20"/>
      <c r="C170" s="21"/>
      <c r="D170" s="20"/>
      <c r="E170" s="20"/>
      <c r="F170" s="20"/>
      <c r="G170" s="22"/>
      <c r="H170" s="21"/>
      <c r="I170" s="20"/>
      <c r="J170" s="22"/>
      <c r="K170" s="21"/>
      <c r="L170" s="20"/>
      <c r="M170" s="22"/>
      <c r="N170" s="21"/>
      <c r="O170" s="20"/>
      <c r="P170" s="23"/>
      <c r="Q170" s="20"/>
      <c r="R170" s="22"/>
      <c r="S170" s="24"/>
      <c r="T170" s="24"/>
    </row>
    <row r="171" spans="1:20" ht="15.75" x14ac:dyDescent="0.25">
      <c r="A171" s="25" t="s">
        <v>48</v>
      </c>
      <c r="B171" s="26"/>
      <c r="C171" s="27"/>
      <c r="G171" s="28"/>
      <c r="H171" s="27"/>
      <c r="J171" s="28"/>
      <c r="K171" s="41"/>
      <c r="L171" s="42"/>
      <c r="M171" s="43"/>
      <c r="N171" s="41"/>
      <c r="O171" s="42"/>
      <c r="P171" s="51"/>
      <c r="Q171" s="52"/>
      <c r="R171" s="51"/>
      <c r="S171" s="53"/>
      <c r="T171" s="53"/>
    </row>
    <row r="172" spans="1:20" x14ac:dyDescent="0.25">
      <c r="A172" t="s">
        <v>71</v>
      </c>
      <c r="C172" s="27"/>
      <c r="G172" s="28"/>
      <c r="H172" s="27"/>
      <c r="J172" s="28"/>
      <c r="K172" s="41"/>
      <c r="L172" s="42"/>
      <c r="M172" s="43"/>
      <c r="N172" s="41"/>
      <c r="O172" s="42"/>
      <c r="P172" s="44"/>
      <c r="Q172" s="42"/>
      <c r="R172" s="43"/>
      <c r="S172" s="30"/>
      <c r="T172" s="30"/>
    </row>
    <row r="173" spans="1:20" x14ac:dyDescent="0.25">
      <c r="C173" s="27"/>
      <c r="E173" s="31"/>
      <c r="G173" s="28"/>
      <c r="H173" s="27">
        <f>92.9/2</f>
        <v>46.45</v>
      </c>
      <c r="I173">
        <f>49.1/2</f>
        <v>24.55</v>
      </c>
      <c r="J173" s="28">
        <f t="shared" ref="J173:J180" si="5">H173*I173</f>
        <v>1140.3475000000001</v>
      </c>
      <c r="K173" s="41"/>
      <c r="L173" s="42"/>
      <c r="M173" s="43"/>
      <c r="N173" s="41"/>
      <c r="O173" s="42"/>
      <c r="P173" s="44"/>
      <c r="Q173" s="42"/>
      <c r="R173" s="43"/>
      <c r="S173" s="30"/>
      <c r="T173" s="30"/>
    </row>
    <row r="174" spans="1:20" x14ac:dyDescent="0.25">
      <c r="C174" s="27"/>
      <c r="E174" s="31"/>
      <c r="G174" s="28">
        <f>E174*F174</f>
        <v>0</v>
      </c>
      <c r="H174" s="27">
        <f>16.1/2</f>
        <v>8.0500000000000007</v>
      </c>
      <c r="I174">
        <f>0.9/2</f>
        <v>0.45</v>
      </c>
      <c r="J174" s="28">
        <f t="shared" si="5"/>
        <v>3.6225000000000005</v>
      </c>
      <c r="K174" s="41"/>
      <c r="L174" s="42"/>
      <c r="M174" s="43"/>
      <c r="N174" s="41"/>
      <c r="O174" s="42"/>
      <c r="P174" s="44"/>
      <c r="Q174" s="42"/>
      <c r="R174" s="43"/>
      <c r="S174" s="30"/>
      <c r="T174" s="30"/>
    </row>
    <row r="175" spans="1:20" x14ac:dyDescent="0.25">
      <c r="C175" s="27"/>
      <c r="E175" s="31"/>
      <c r="G175" s="28"/>
      <c r="H175" s="27">
        <f>21.1/2</f>
        <v>10.55</v>
      </c>
      <c r="I175">
        <f>-2.7/2</f>
        <v>-1.35</v>
      </c>
      <c r="J175" s="28">
        <f t="shared" si="5"/>
        <v>-14.242500000000001</v>
      </c>
      <c r="K175" s="41"/>
      <c r="L175" s="42"/>
      <c r="M175" s="43"/>
      <c r="N175" s="41"/>
      <c r="O175" s="42"/>
      <c r="P175" s="44"/>
      <c r="Q175" s="42"/>
      <c r="R175" s="43"/>
      <c r="S175" s="30"/>
      <c r="T175" s="30"/>
    </row>
    <row r="176" spans="1:20" x14ac:dyDescent="0.25">
      <c r="C176" s="27"/>
      <c r="E176" s="31"/>
      <c r="G176" s="28"/>
      <c r="H176" s="27">
        <f>2.55/2</f>
        <v>1.2749999999999999</v>
      </c>
      <c r="I176">
        <f>(2.7/2)/2</f>
        <v>0.67500000000000004</v>
      </c>
      <c r="J176" s="28">
        <f t="shared" si="5"/>
        <v>0.86062499999999997</v>
      </c>
      <c r="K176" s="41"/>
      <c r="L176" s="42"/>
      <c r="M176" s="43"/>
      <c r="N176" s="41"/>
      <c r="O176" s="42"/>
      <c r="P176" s="44"/>
      <c r="Q176" s="42"/>
      <c r="R176" s="43"/>
      <c r="S176" s="30"/>
      <c r="T176" s="30"/>
    </row>
    <row r="177" spans="2:20" x14ac:dyDescent="0.25">
      <c r="C177" s="27"/>
      <c r="E177" s="31"/>
      <c r="G177" s="28"/>
      <c r="H177" s="27">
        <f>21.7/2</f>
        <v>10.85</v>
      </c>
      <c r="I177">
        <f>4/2</f>
        <v>2</v>
      </c>
      <c r="J177" s="28">
        <f t="shared" si="5"/>
        <v>21.7</v>
      </c>
      <c r="K177" s="41"/>
      <c r="L177" s="42"/>
      <c r="M177" s="43"/>
      <c r="N177" s="41"/>
      <c r="O177" s="42"/>
      <c r="P177" s="44"/>
      <c r="Q177" s="42"/>
      <c r="R177" s="43"/>
      <c r="S177" s="30"/>
      <c r="T177" s="30"/>
    </row>
    <row r="178" spans="2:20" x14ac:dyDescent="0.25">
      <c r="C178" s="27"/>
      <c r="E178" s="31"/>
      <c r="G178" s="28"/>
      <c r="H178" s="27">
        <f>1.8/2</f>
        <v>0.9</v>
      </c>
      <c r="I178">
        <f>-0.9/2</f>
        <v>-0.45</v>
      </c>
      <c r="J178" s="28">
        <f t="shared" si="5"/>
        <v>-0.40500000000000003</v>
      </c>
      <c r="K178" s="41"/>
      <c r="L178" s="42"/>
      <c r="M178" s="43"/>
      <c r="N178" s="41"/>
      <c r="O178" s="42"/>
      <c r="P178" s="44"/>
      <c r="Q178" s="42"/>
      <c r="R178" s="43"/>
      <c r="S178" s="30"/>
      <c r="T178" s="30"/>
    </row>
    <row r="179" spans="2:20" ht="15.75" x14ac:dyDescent="0.25">
      <c r="B179" t="s">
        <v>49</v>
      </c>
      <c r="C179" s="27">
        <f>(4.55/2)</f>
        <v>2.2749999999999999</v>
      </c>
      <c r="D179">
        <f>(4.65/2)</f>
        <v>2.3250000000000002</v>
      </c>
      <c r="E179" s="31">
        <f t="shared" ref="E179:E190" si="6">C179*D179</f>
        <v>5.2893750000000006</v>
      </c>
      <c r="F179" s="61">
        <v>1</v>
      </c>
      <c r="G179" s="28">
        <f t="shared" ref="G179:G190" si="7">E179*F179</f>
        <v>5.2893750000000006</v>
      </c>
      <c r="H179" s="27">
        <f>(4.55/2)</f>
        <v>2.2749999999999999</v>
      </c>
      <c r="I179">
        <f>(4.65/2)</f>
        <v>2.3250000000000002</v>
      </c>
      <c r="J179" s="28">
        <f t="shared" si="5"/>
        <v>5.2893750000000006</v>
      </c>
      <c r="K179" s="41"/>
      <c r="L179" s="42"/>
      <c r="M179" s="43"/>
      <c r="N179" s="41"/>
      <c r="O179" s="42"/>
      <c r="P179" s="44"/>
      <c r="Q179" s="42"/>
      <c r="R179" s="43"/>
      <c r="S179" s="30"/>
      <c r="T179" s="30"/>
    </row>
    <row r="180" spans="2:20" ht="15.75" x14ac:dyDescent="0.25">
      <c r="B180" t="s">
        <v>50</v>
      </c>
      <c r="C180" s="27">
        <f>44.8/2</f>
        <v>22.4</v>
      </c>
      <c r="D180">
        <f>16.7/2</f>
        <v>8.35</v>
      </c>
      <c r="E180" s="31">
        <f t="shared" si="6"/>
        <v>187.04</v>
      </c>
      <c r="F180" s="72">
        <v>1</v>
      </c>
      <c r="G180" s="28">
        <f t="shared" si="7"/>
        <v>187.04</v>
      </c>
      <c r="H180" s="27"/>
      <c r="J180" s="28">
        <f t="shared" si="5"/>
        <v>0</v>
      </c>
      <c r="K180" s="41"/>
      <c r="L180" s="42"/>
      <c r="M180" s="43"/>
      <c r="N180" s="41"/>
      <c r="O180" s="42"/>
      <c r="P180" s="44"/>
      <c r="Q180" s="42"/>
      <c r="R180" s="43"/>
      <c r="S180" s="30"/>
      <c r="T180" s="30"/>
    </row>
    <row r="181" spans="2:20" ht="15.75" x14ac:dyDescent="0.25">
      <c r="B181" t="s">
        <v>50</v>
      </c>
      <c r="C181" s="27">
        <f>8/2</f>
        <v>4</v>
      </c>
      <c r="D181">
        <f>6.7/2</f>
        <v>3.35</v>
      </c>
      <c r="E181" s="31">
        <f t="shared" si="6"/>
        <v>13.4</v>
      </c>
      <c r="F181" s="72">
        <v>1</v>
      </c>
      <c r="G181" s="28">
        <f t="shared" si="7"/>
        <v>13.4</v>
      </c>
      <c r="H181" s="27"/>
      <c r="J181" s="28"/>
      <c r="K181" s="41"/>
      <c r="L181" s="42"/>
      <c r="M181" s="43"/>
      <c r="N181" s="41"/>
      <c r="O181" s="42"/>
      <c r="P181" s="44"/>
      <c r="Q181" s="42"/>
      <c r="R181" s="43"/>
      <c r="S181" s="30"/>
      <c r="T181" s="30"/>
    </row>
    <row r="182" spans="2:20" ht="15.75" x14ac:dyDescent="0.25">
      <c r="B182" t="s">
        <v>50</v>
      </c>
      <c r="C182" s="27">
        <f>15.5/2</f>
        <v>7.75</v>
      </c>
      <c r="D182">
        <f>4.3/2</f>
        <v>2.15</v>
      </c>
      <c r="E182" s="31">
        <f t="shared" si="6"/>
        <v>16.662499999999998</v>
      </c>
      <c r="F182" s="72">
        <v>1</v>
      </c>
      <c r="G182" s="28">
        <f t="shared" si="7"/>
        <v>16.662499999999998</v>
      </c>
      <c r="H182" s="27"/>
      <c r="J182" s="28"/>
      <c r="K182" s="41"/>
      <c r="L182" s="42"/>
      <c r="M182" s="43"/>
      <c r="N182" s="41"/>
      <c r="O182" s="42"/>
      <c r="P182" s="44"/>
      <c r="Q182" s="42"/>
      <c r="R182" s="43"/>
      <c r="S182" s="30"/>
      <c r="T182" s="30"/>
    </row>
    <row r="183" spans="2:20" ht="15.75" x14ac:dyDescent="0.25">
      <c r="B183" t="s">
        <v>50</v>
      </c>
      <c r="C183" s="27">
        <f>22.4/2</f>
        <v>11.2</v>
      </c>
      <c r="D183">
        <f>4.7/2</f>
        <v>2.35</v>
      </c>
      <c r="E183" s="31">
        <f t="shared" si="6"/>
        <v>26.32</v>
      </c>
      <c r="F183" s="72">
        <v>1</v>
      </c>
      <c r="G183" s="28">
        <f t="shared" si="7"/>
        <v>26.32</v>
      </c>
      <c r="H183" s="27"/>
      <c r="J183" s="28"/>
      <c r="K183" s="41"/>
      <c r="L183" s="42"/>
      <c r="M183" s="43"/>
      <c r="N183" s="41"/>
      <c r="O183" s="42"/>
      <c r="P183" s="44"/>
      <c r="Q183" s="42"/>
      <c r="R183" s="43"/>
      <c r="S183" s="30"/>
      <c r="T183" s="30"/>
    </row>
    <row r="184" spans="2:20" ht="15.75" x14ac:dyDescent="0.25">
      <c r="B184" t="s">
        <v>50</v>
      </c>
      <c r="C184" s="27">
        <f>19/2</f>
        <v>9.5</v>
      </c>
      <c r="D184">
        <f>10.2/2</f>
        <v>5.0999999999999996</v>
      </c>
      <c r="E184" s="31">
        <f t="shared" si="6"/>
        <v>48.449999999999996</v>
      </c>
      <c r="F184" s="72">
        <v>1</v>
      </c>
      <c r="G184" s="28">
        <f t="shared" si="7"/>
        <v>48.449999999999996</v>
      </c>
      <c r="H184" s="27"/>
      <c r="J184" s="28"/>
      <c r="K184" s="41"/>
      <c r="L184" s="42"/>
      <c r="M184" s="43"/>
      <c r="N184" s="41"/>
      <c r="O184" s="42"/>
      <c r="P184" s="44"/>
      <c r="Q184" s="42"/>
      <c r="R184" s="43"/>
      <c r="S184" s="30"/>
      <c r="T184" s="30"/>
    </row>
    <row r="185" spans="2:20" ht="15.75" x14ac:dyDescent="0.25">
      <c r="B185" t="s">
        <v>51</v>
      </c>
      <c r="C185" s="27">
        <f>23.2/2</f>
        <v>11.6</v>
      </c>
      <c r="D185">
        <f>18/2</f>
        <v>9</v>
      </c>
      <c r="E185" s="31">
        <f t="shared" si="6"/>
        <v>104.39999999999999</v>
      </c>
      <c r="F185" s="72">
        <v>1</v>
      </c>
      <c r="G185" s="28">
        <f t="shared" si="7"/>
        <v>104.39999999999999</v>
      </c>
      <c r="H185" s="27"/>
      <c r="J185" s="28"/>
      <c r="K185" s="41"/>
      <c r="L185" s="42"/>
      <c r="M185" s="43"/>
      <c r="N185" s="41"/>
      <c r="O185" s="42"/>
      <c r="P185" s="44"/>
      <c r="Q185" s="42"/>
      <c r="R185" s="43"/>
      <c r="S185" s="30"/>
      <c r="T185" s="30"/>
    </row>
    <row r="186" spans="2:20" ht="15.75" x14ac:dyDescent="0.25">
      <c r="B186" t="s">
        <v>51</v>
      </c>
      <c r="C186" s="27">
        <f>8.8/2</f>
        <v>4.4000000000000004</v>
      </c>
      <c r="D186">
        <f>11/2</f>
        <v>5.5</v>
      </c>
      <c r="E186" s="31">
        <f t="shared" si="6"/>
        <v>24.200000000000003</v>
      </c>
      <c r="F186" s="72">
        <v>1</v>
      </c>
      <c r="G186" s="28">
        <f t="shared" si="7"/>
        <v>24.200000000000003</v>
      </c>
      <c r="H186" s="27"/>
      <c r="J186" s="28"/>
      <c r="K186" s="41"/>
      <c r="L186" s="42"/>
      <c r="M186" s="43"/>
      <c r="N186" s="41"/>
      <c r="O186" s="42"/>
      <c r="P186" s="44"/>
      <c r="Q186" s="42"/>
      <c r="R186" s="43"/>
      <c r="S186" s="30"/>
      <c r="T186" s="30"/>
    </row>
    <row r="187" spans="2:20" ht="15.75" x14ac:dyDescent="0.25">
      <c r="B187" t="s">
        <v>51</v>
      </c>
      <c r="C187" s="27">
        <f>8.8</f>
        <v>8.8000000000000007</v>
      </c>
      <c r="D187">
        <f>11.15/2</f>
        <v>5.5750000000000002</v>
      </c>
      <c r="E187" s="31">
        <f>C187*D187</f>
        <v>49.06</v>
      </c>
      <c r="F187" s="72">
        <v>1</v>
      </c>
      <c r="G187" s="28">
        <f>E187*F187</f>
        <v>49.06</v>
      </c>
      <c r="H187" s="27"/>
      <c r="J187" s="28"/>
      <c r="K187" s="41"/>
      <c r="L187" s="42"/>
      <c r="M187" s="43"/>
      <c r="N187" s="41"/>
      <c r="O187" s="42"/>
      <c r="P187" s="44"/>
      <c r="Q187" s="42"/>
      <c r="R187" s="43"/>
      <c r="S187" s="30"/>
      <c r="T187" s="30"/>
    </row>
    <row r="188" spans="2:20" ht="15.75" x14ac:dyDescent="0.25">
      <c r="B188" t="s">
        <v>52</v>
      </c>
      <c r="C188" s="27">
        <f>6.4/2</f>
        <v>3.2</v>
      </c>
      <c r="D188">
        <f>19.1/2</f>
        <v>9.5500000000000007</v>
      </c>
      <c r="E188" s="31">
        <f>C188*D188</f>
        <v>30.560000000000002</v>
      </c>
      <c r="F188" s="72">
        <v>1</v>
      </c>
      <c r="G188" s="28">
        <f>E188*F188</f>
        <v>30.560000000000002</v>
      </c>
      <c r="H188" s="27"/>
      <c r="J188" s="28"/>
      <c r="K188" s="41"/>
      <c r="L188" s="42"/>
      <c r="M188" s="43"/>
      <c r="N188" s="41"/>
      <c r="O188" s="42"/>
      <c r="P188" s="44"/>
      <c r="Q188" s="42"/>
      <c r="R188" s="43"/>
      <c r="S188" s="30"/>
      <c r="T188" s="30"/>
    </row>
    <row r="189" spans="2:20" ht="15.75" x14ac:dyDescent="0.25">
      <c r="B189" t="s">
        <v>52</v>
      </c>
      <c r="C189" s="27">
        <f>6.6/2</f>
        <v>3.3</v>
      </c>
      <c r="D189">
        <f>15.35/2</f>
        <v>7.6749999999999998</v>
      </c>
      <c r="E189" s="31">
        <f>C189*D189</f>
        <v>25.327499999999997</v>
      </c>
      <c r="F189" s="72">
        <v>1</v>
      </c>
      <c r="G189" s="28">
        <f>E189*F189</f>
        <v>25.327499999999997</v>
      </c>
      <c r="H189" s="27"/>
      <c r="J189" s="28"/>
      <c r="K189" s="41"/>
      <c r="L189" s="42"/>
      <c r="M189" s="43"/>
      <c r="N189" s="41"/>
      <c r="O189" s="42"/>
      <c r="P189" s="44"/>
      <c r="Q189" s="42"/>
      <c r="R189" s="43"/>
      <c r="S189" s="30"/>
      <c r="T189" s="30"/>
    </row>
    <row r="190" spans="2:20" ht="15.75" x14ac:dyDescent="0.25">
      <c r="B190" t="s">
        <v>53</v>
      </c>
      <c r="C190" s="27">
        <f>24.9/2</f>
        <v>12.45</v>
      </c>
      <c r="D190">
        <f>16.4/2</f>
        <v>8.1999999999999993</v>
      </c>
      <c r="E190" s="31">
        <f t="shared" si="6"/>
        <v>102.08999999999999</v>
      </c>
      <c r="F190" s="72">
        <v>1</v>
      </c>
      <c r="G190" s="28">
        <f t="shared" si="7"/>
        <v>102.08999999999999</v>
      </c>
      <c r="H190" s="27"/>
      <c r="J190" s="28"/>
      <c r="K190" s="41"/>
      <c r="L190" s="42"/>
      <c r="M190" s="43"/>
      <c r="N190" s="41"/>
      <c r="O190" s="42"/>
      <c r="P190" s="44"/>
      <c r="Q190" s="42"/>
      <c r="R190" s="43"/>
      <c r="S190" s="30"/>
      <c r="T190" s="30"/>
    </row>
    <row r="191" spans="2:20" x14ac:dyDescent="0.25">
      <c r="B191" t="s">
        <v>54</v>
      </c>
      <c r="C191" s="27">
        <f>17.5/2</f>
        <v>8.75</v>
      </c>
      <c r="D191">
        <f>3.45/2</f>
        <v>1.7250000000000001</v>
      </c>
      <c r="G191" s="28"/>
      <c r="H191" s="27"/>
      <c r="J191" s="28"/>
      <c r="K191" s="41"/>
      <c r="L191" s="42"/>
      <c r="M191" s="43"/>
      <c r="N191" s="41"/>
      <c r="O191" s="42"/>
      <c r="P191" s="44"/>
      <c r="Q191" s="42"/>
      <c r="R191" s="43"/>
      <c r="S191" s="30"/>
      <c r="T191" s="30"/>
    </row>
    <row r="192" spans="2:20" x14ac:dyDescent="0.25">
      <c r="C192" s="27"/>
      <c r="G192" s="28"/>
      <c r="H192" s="27"/>
      <c r="J192" s="28"/>
      <c r="K192" s="41"/>
      <c r="L192" s="42"/>
      <c r="M192" s="43"/>
      <c r="N192" s="41"/>
      <c r="O192" s="42"/>
      <c r="P192" s="44"/>
      <c r="Q192" s="42"/>
      <c r="R192" s="43"/>
      <c r="S192" s="30"/>
      <c r="T192" s="30"/>
    </row>
    <row r="193" spans="1:20" ht="15.75" x14ac:dyDescent="0.25">
      <c r="A193" s="32"/>
      <c r="B193" t="s">
        <v>6</v>
      </c>
      <c r="C193" s="33"/>
      <c r="D193" s="32"/>
      <c r="E193" s="34">
        <f>SUM(E173:E191)</f>
        <v>632.79937500000005</v>
      </c>
      <c r="F193" s="32"/>
      <c r="G193" s="35">
        <f>SUM(G173:G191)</f>
        <v>632.79937500000005</v>
      </c>
      <c r="H193" s="33"/>
      <c r="I193" s="32"/>
      <c r="J193" s="35">
        <f>SUM(J173:J191)</f>
        <v>1157.1725000000001</v>
      </c>
      <c r="K193" s="46"/>
      <c r="L193" s="47"/>
      <c r="M193" s="49"/>
      <c r="N193" s="46"/>
      <c r="O193" s="47"/>
      <c r="P193" s="50"/>
      <c r="Q193" s="47"/>
      <c r="R193" s="49"/>
      <c r="S193" s="54">
        <f>R193+M193+J193+G193</f>
        <v>1789.9718750000002</v>
      </c>
      <c r="T193" s="60">
        <f>ROUNDUP(S193,0)</f>
        <v>1790</v>
      </c>
    </row>
    <row r="194" spans="1:20" ht="15.75" x14ac:dyDescent="0.25">
      <c r="C194" s="27"/>
      <c r="G194" s="28"/>
      <c r="H194" s="27"/>
      <c r="J194" s="28"/>
      <c r="K194" s="41"/>
      <c r="L194" s="42"/>
      <c r="M194" s="43"/>
      <c r="N194" s="41"/>
      <c r="O194" s="42"/>
      <c r="P194" s="51"/>
      <c r="Q194" s="52"/>
      <c r="R194" s="51"/>
      <c r="S194" s="53"/>
      <c r="T194" s="53"/>
    </row>
    <row r="195" spans="1:20" x14ac:dyDescent="0.25">
      <c r="A195" s="20"/>
      <c r="B195" s="20"/>
      <c r="C195" s="21"/>
      <c r="D195" s="20"/>
      <c r="E195" s="20"/>
      <c r="F195" s="20"/>
      <c r="G195" s="22"/>
      <c r="H195" s="21"/>
      <c r="I195" s="20"/>
      <c r="J195" s="22"/>
      <c r="K195" s="21"/>
      <c r="L195" s="20"/>
      <c r="M195" s="22"/>
      <c r="N195" s="21"/>
      <c r="O195" s="20"/>
      <c r="P195" s="23"/>
      <c r="Q195" s="20"/>
      <c r="R195" s="22"/>
      <c r="S195" s="24"/>
      <c r="T195" s="24"/>
    </row>
    <row r="196" spans="1:20" ht="15.75" x14ac:dyDescent="0.25">
      <c r="A196" s="25" t="s">
        <v>79</v>
      </c>
      <c r="B196" s="26"/>
      <c r="C196" s="27"/>
      <c r="G196" s="28"/>
      <c r="H196" s="27"/>
      <c r="J196" s="28"/>
      <c r="K196" s="27"/>
      <c r="M196" s="28"/>
      <c r="N196" s="41"/>
      <c r="O196" s="42"/>
      <c r="P196" s="44"/>
      <c r="Q196" s="42"/>
      <c r="R196" s="43"/>
      <c r="S196" s="30"/>
      <c r="T196" s="30"/>
    </row>
    <row r="197" spans="1:20" ht="15.75" x14ac:dyDescent="0.25">
      <c r="A197" t="s">
        <v>74</v>
      </c>
      <c r="B197" s="26"/>
      <c r="C197" s="27"/>
      <c r="G197" s="28"/>
      <c r="H197" s="27"/>
      <c r="J197" s="28"/>
      <c r="K197" s="27"/>
      <c r="M197" s="28"/>
      <c r="N197" s="41"/>
      <c r="O197" s="42"/>
      <c r="P197" s="44"/>
      <c r="Q197" s="42"/>
      <c r="R197" s="43"/>
      <c r="S197" s="30"/>
      <c r="T197" s="30"/>
    </row>
    <row r="198" spans="1:20" ht="15.75" x14ac:dyDescent="0.25">
      <c r="A198" s="25"/>
      <c r="B198" s="26"/>
      <c r="C198" s="27"/>
      <c r="G198" s="28"/>
      <c r="H198" s="27"/>
      <c r="J198" s="28"/>
      <c r="K198" s="27"/>
      <c r="M198" s="28"/>
      <c r="N198" s="41"/>
      <c r="O198" s="42"/>
      <c r="P198" s="44"/>
      <c r="Q198" s="42"/>
      <c r="R198" s="43"/>
      <c r="S198" s="30"/>
      <c r="T198" s="30"/>
    </row>
    <row r="199" spans="1:20" ht="15.75" x14ac:dyDescent="0.25">
      <c r="B199" t="s">
        <v>55</v>
      </c>
      <c r="C199" s="66">
        <f>15/2</f>
        <v>7.5</v>
      </c>
      <c r="D199" s="67">
        <f>14/2</f>
        <v>7</v>
      </c>
      <c r="E199" s="65">
        <f>C199*D199</f>
        <v>52.5</v>
      </c>
      <c r="F199" s="67">
        <v>1</v>
      </c>
      <c r="G199" s="73">
        <f>E199*F199</f>
        <v>52.5</v>
      </c>
      <c r="H199" s="66">
        <f>15/2</f>
        <v>7.5</v>
      </c>
      <c r="I199" s="67">
        <f>18.8/2</f>
        <v>9.4</v>
      </c>
      <c r="J199" s="73">
        <f t="shared" ref="J199:J208" si="8">H199*I199</f>
        <v>70.5</v>
      </c>
      <c r="K199" s="66">
        <f>15/2</f>
        <v>7.5</v>
      </c>
      <c r="L199" s="67">
        <f>18.8/2</f>
        <v>9.4</v>
      </c>
      <c r="M199" s="73">
        <f t="shared" ref="M199:M204" si="9">K199*L199</f>
        <v>70.5</v>
      </c>
      <c r="N199" s="41"/>
      <c r="O199" s="42"/>
      <c r="P199" s="44"/>
      <c r="Q199" s="42"/>
      <c r="R199" s="43"/>
      <c r="S199" s="30"/>
      <c r="T199" s="30"/>
    </row>
    <row r="200" spans="1:20" ht="15.75" x14ac:dyDescent="0.25">
      <c r="C200" s="66">
        <f>3.35/2</f>
        <v>1.675</v>
      </c>
      <c r="D200" s="67">
        <f>12.6/2</f>
        <v>6.3</v>
      </c>
      <c r="E200" s="65">
        <f>C200*D200</f>
        <v>10.5525</v>
      </c>
      <c r="F200" s="67">
        <v>1</v>
      </c>
      <c r="G200" s="73">
        <f>E200*F200</f>
        <v>10.5525</v>
      </c>
      <c r="H200" s="66">
        <f>8.45/2</f>
        <v>4.2249999999999996</v>
      </c>
      <c r="I200" s="67">
        <f>12.65/2</f>
        <v>6.3250000000000002</v>
      </c>
      <c r="J200" s="73">
        <f t="shared" si="8"/>
        <v>26.723125</v>
      </c>
      <c r="K200" s="66">
        <f>8.45/2</f>
        <v>4.2249999999999996</v>
      </c>
      <c r="L200" s="67">
        <f>12.65/2</f>
        <v>6.3250000000000002</v>
      </c>
      <c r="M200" s="73">
        <f t="shared" si="9"/>
        <v>26.723125</v>
      </c>
      <c r="N200" s="41"/>
      <c r="O200" s="42"/>
      <c r="P200" s="44"/>
      <c r="Q200" s="42"/>
      <c r="R200" s="43"/>
      <c r="S200" s="30"/>
      <c r="T200" s="30"/>
    </row>
    <row r="201" spans="1:20" ht="15.75" x14ac:dyDescent="0.25">
      <c r="C201" s="66">
        <f>((12.6+15)/2)/2</f>
        <v>6.9</v>
      </c>
      <c r="D201" s="67">
        <f>(10.4/2)/2</f>
        <v>2.6</v>
      </c>
      <c r="E201" s="65">
        <f>C201*D201</f>
        <v>17.940000000000001</v>
      </c>
      <c r="F201" s="67">
        <v>1</v>
      </c>
      <c r="G201" s="73">
        <f>E201*F201</f>
        <v>17.940000000000001</v>
      </c>
      <c r="H201" s="66">
        <f>5/2</f>
        <v>2.5</v>
      </c>
      <c r="I201" s="67">
        <f>(3.45/2)/2</f>
        <v>0.86250000000000004</v>
      </c>
      <c r="J201" s="73">
        <f t="shared" si="8"/>
        <v>2.15625</v>
      </c>
      <c r="K201" s="66">
        <f>5/2</f>
        <v>2.5</v>
      </c>
      <c r="L201" s="67">
        <f>(3.45/2)/2</f>
        <v>0.86250000000000004</v>
      </c>
      <c r="M201" s="73">
        <f t="shared" si="9"/>
        <v>2.15625</v>
      </c>
      <c r="N201" s="41"/>
      <c r="O201" s="42"/>
      <c r="P201" s="44"/>
      <c r="Q201" s="42"/>
      <c r="R201" s="43"/>
      <c r="S201" s="30"/>
      <c r="T201" s="30"/>
    </row>
    <row r="202" spans="1:20" ht="15.75" x14ac:dyDescent="0.25">
      <c r="C202" s="66">
        <f>4.7/2</f>
        <v>2.35</v>
      </c>
      <c r="D202" s="67">
        <f>(3.3/2)/2</f>
        <v>0.82499999999999996</v>
      </c>
      <c r="E202" s="65">
        <f>C202*D202</f>
        <v>1.93875</v>
      </c>
      <c r="F202" s="67">
        <v>1</v>
      </c>
      <c r="G202" s="73">
        <f>E202*F202</f>
        <v>1.93875</v>
      </c>
      <c r="H202" s="66">
        <f>(9.2+11.05)/2</f>
        <v>10.125</v>
      </c>
      <c r="I202" s="67">
        <f>(6.25/2)/2</f>
        <v>1.5625</v>
      </c>
      <c r="J202" s="73">
        <f t="shared" si="8"/>
        <v>15.8203125</v>
      </c>
      <c r="K202" s="66">
        <f>(9.2+11.05)/2</f>
        <v>10.125</v>
      </c>
      <c r="L202" s="67">
        <f>(6.25/2)/2</f>
        <v>1.5625</v>
      </c>
      <c r="M202" s="73">
        <f t="shared" si="9"/>
        <v>15.8203125</v>
      </c>
      <c r="N202" s="41"/>
      <c r="O202" s="42"/>
      <c r="P202" s="44"/>
      <c r="Q202" s="42"/>
      <c r="R202" s="43"/>
      <c r="S202" s="30"/>
      <c r="T202" s="30"/>
    </row>
    <row r="203" spans="1:20" ht="15.75" x14ac:dyDescent="0.25">
      <c r="C203" s="66">
        <f>3.3/2</f>
        <v>1.65</v>
      </c>
      <c r="D203" s="67">
        <f>(4.7/2)/2</f>
        <v>1.175</v>
      </c>
      <c r="E203" s="65">
        <f>C203*D203</f>
        <v>1.93875</v>
      </c>
      <c r="F203" s="67">
        <v>1</v>
      </c>
      <c r="G203" s="73">
        <f>E203*F203</f>
        <v>1.93875</v>
      </c>
      <c r="H203" s="66">
        <f>(11.05+10.85)/2</f>
        <v>10.95</v>
      </c>
      <c r="I203" s="67">
        <f>(2.1/2)/2</f>
        <v>0.52500000000000002</v>
      </c>
      <c r="J203" s="73">
        <f t="shared" si="8"/>
        <v>5.7487500000000002</v>
      </c>
      <c r="K203" s="66">
        <f>(11.05+10.85)/2</f>
        <v>10.95</v>
      </c>
      <c r="L203" s="67">
        <f>(2.1/2)/2</f>
        <v>0.52500000000000002</v>
      </c>
      <c r="M203" s="73">
        <f t="shared" si="9"/>
        <v>5.7487500000000002</v>
      </c>
      <c r="N203" s="41"/>
      <c r="O203" s="42"/>
      <c r="P203" s="44"/>
      <c r="Q203" s="42"/>
      <c r="R203" s="43"/>
      <c r="S203" s="30"/>
      <c r="T203" s="30"/>
    </row>
    <row r="204" spans="1:20" ht="15.75" x14ac:dyDescent="0.25">
      <c r="C204" s="66"/>
      <c r="D204" s="67"/>
      <c r="E204" s="65"/>
      <c r="F204" s="67"/>
      <c r="G204" s="73"/>
      <c r="H204" s="66"/>
      <c r="I204" s="67"/>
      <c r="J204" s="73"/>
      <c r="K204" s="66"/>
      <c r="L204" s="67"/>
      <c r="M204" s="73">
        <f t="shared" si="9"/>
        <v>0</v>
      </c>
      <c r="N204" s="41"/>
      <c r="O204" s="42"/>
      <c r="P204" s="44"/>
      <c r="Q204" s="42"/>
      <c r="R204" s="43"/>
      <c r="S204" s="30"/>
      <c r="T204" s="30"/>
    </row>
    <row r="205" spans="1:20" ht="15.75" x14ac:dyDescent="0.25">
      <c r="B205" t="s">
        <v>56</v>
      </c>
      <c r="C205" s="66"/>
      <c r="D205" s="67"/>
      <c r="E205" s="65"/>
      <c r="F205" s="67"/>
      <c r="G205" s="73"/>
      <c r="H205" s="66">
        <f>7.2/2</f>
        <v>3.6</v>
      </c>
      <c r="I205" s="67">
        <f>2.4/2</f>
        <v>1.2</v>
      </c>
      <c r="J205" s="73">
        <f>H205*I205</f>
        <v>4.32</v>
      </c>
      <c r="K205" s="74"/>
      <c r="L205" s="75"/>
      <c r="M205" s="73"/>
      <c r="N205" s="41"/>
      <c r="O205" s="42"/>
      <c r="P205" s="44"/>
      <c r="Q205" s="42"/>
      <c r="R205" s="43"/>
      <c r="S205" s="30"/>
      <c r="T205" s="30"/>
    </row>
    <row r="206" spans="1:20" ht="15.75" x14ac:dyDescent="0.25">
      <c r="B206" t="s">
        <v>57</v>
      </c>
      <c r="C206" s="66"/>
      <c r="D206" s="67"/>
      <c r="E206" s="65"/>
      <c r="F206" s="67"/>
      <c r="G206" s="73"/>
      <c r="H206" s="66">
        <f>4.8/2</f>
        <v>2.4</v>
      </c>
      <c r="I206" s="67">
        <f>3.9/2</f>
        <v>1.95</v>
      </c>
      <c r="J206" s="73">
        <f t="shared" si="8"/>
        <v>4.68</v>
      </c>
      <c r="K206" s="74"/>
      <c r="L206" s="75"/>
      <c r="M206" s="73"/>
      <c r="N206" s="41"/>
      <c r="O206" s="42"/>
      <c r="P206" s="44"/>
      <c r="Q206" s="42"/>
      <c r="R206" s="43"/>
      <c r="S206" s="30"/>
      <c r="T206" s="30"/>
    </row>
    <row r="207" spans="1:20" ht="15.75" x14ac:dyDescent="0.25">
      <c r="B207" t="s">
        <v>58</v>
      </c>
      <c r="C207" s="66"/>
      <c r="D207" s="67"/>
      <c r="E207" s="65"/>
      <c r="F207" s="67"/>
      <c r="G207" s="73"/>
      <c r="H207" s="66">
        <f>1.2/2</f>
        <v>0.6</v>
      </c>
      <c r="I207" s="67">
        <f>4.5/2</f>
        <v>2.25</v>
      </c>
      <c r="J207" s="73">
        <f t="shared" si="8"/>
        <v>1.3499999999999999</v>
      </c>
      <c r="K207" s="66">
        <f>1.2/2</f>
        <v>0.6</v>
      </c>
      <c r="L207" s="67">
        <f>4.5/2</f>
        <v>2.25</v>
      </c>
      <c r="M207" s="73">
        <f>K207*L207</f>
        <v>1.3499999999999999</v>
      </c>
      <c r="N207" s="41"/>
      <c r="O207" s="42"/>
      <c r="P207" s="44"/>
      <c r="Q207" s="42"/>
      <c r="R207" s="43"/>
      <c r="S207" s="30"/>
      <c r="T207" s="30"/>
    </row>
    <row r="208" spans="1:20" ht="15.75" x14ac:dyDescent="0.25">
      <c r="B208" t="s">
        <v>59</v>
      </c>
      <c r="C208" s="66"/>
      <c r="D208" s="67"/>
      <c r="E208" s="65"/>
      <c r="F208" s="67"/>
      <c r="G208" s="73"/>
      <c r="H208" s="66">
        <f>7/2</f>
        <v>3.5</v>
      </c>
      <c r="I208" s="67">
        <f>2.05/2</f>
        <v>1.0249999999999999</v>
      </c>
      <c r="J208" s="73">
        <f t="shared" si="8"/>
        <v>3.5874999999999995</v>
      </c>
      <c r="K208" s="66">
        <f>5.7/2</f>
        <v>2.85</v>
      </c>
      <c r="L208" s="67">
        <f>2.05/2</f>
        <v>1.0249999999999999</v>
      </c>
      <c r="M208" s="73">
        <f>K208*L208</f>
        <v>2.9212499999999997</v>
      </c>
      <c r="N208" s="41"/>
      <c r="O208" s="42"/>
      <c r="P208" s="44"/>
      <c r="Q208" s="42"/>
      <c r="R208" s="43"/>
      <c r="S208" s="30"/>
      <c r="T208" s="30"/>
    </row>
    <row r="209" spans="1:20" x14ac:dyDescent="0.25">
      <c r="C209" s="27"/>
      <c r="E209" s="31"/>
      <c r="G209" s="28"/>
      <c r="H209" s="27"/>
      <c r="J209" s="28"/>
      <c r="K209" s="27"/>
      <c r="M209" s="28"/>
      <c r="N209" s="41"/>
      <c r="O209" s="42"/>
      <c r="P209" s="44"/>
      <c r="Q209" s="42"/>
      <c r="R209" s="43"/>
      <c r="S209" s="30"/>
      <c r="T209" s="30"/>
    </row>
    <row r="210" spans="1:20" ht="15.75" x14ac:dyDescent="0.25">
      <c r="A210" s="32"/>
      <c r="B210" t="s">
        <v>6</v>
      </c>
      <c r="C210" s="33"/>
      <c r="D210" s="32"/>
      <c r="E210" s="34">
        <f>SUM(E199:E209)</f>
        <v>84.87</v>
      </c>
      <c r="F210" s="32"/>
      <c r="G210" s="35">
        <f>SUM(G199:G209)</f>
        <v>84.87</v>
      </c>
      <c r="H210" s="33"/>
      <c r="I210" s="32"/>
      <c r="J210" s="35">
        <f>SUM(J199:J209)</f>
        <v>134.88593750000001</v>
      </c>
      <c r="K210" s="33"/>
      <c r="L210" s="32"/>
      <c r="M210" s="35">
        <f>SUM(M199:M209)</f>
        <v>125.21968749999999</v>
      </c>
      <c r="N210" s="46"/>
      <c r="O210" s="47"/>
      <c r="P210" s="50"/>
      <c r="Q210" s="47"/>
      <c r="R210" s="49"/>
      <c r="S210" s="54">
        <f>R210+M210+J210+G210</f>
        <v>344.97562500000004</v>
      </c>
      <c r="T210" s="60">
        <f>ROUNDUP(S210,0)</f>
        <v>345</v>
      </c>
    </row>
    <row r="211" spans="1:20" ht="15.75" x14ac:dyDescent="0.25">
      <c r="C211" s="27"/>
      <c r="G211" s="28"/>
      <c r="H211" s="27"/>
      <c r="J211" s="28"/>
      <c r="K211" s="27"/>
      <c r="M211" s="28"/>
      <c r="N211" s="41"/>
      <c r="O211" s="42"/>
      <c r="P211" s="51"/>
      <c r="Q211" s="52"/>
      <c r="R211" s="51"/>
      <c r="S211" s="53"/>
      <c r="T211" s="53"/>
    </row>
    <row r="212" spans="1:20" x14ac:dyDescent="0.25">
      <c r="A212" s="20"/>
      <c r="B212" s="20"/>
      <c r="C212" s="21"/>
      <c r="D212" s="20"/>
      <c r="E212" s="20"/>
      <c r="F212" s="20"/>
      <c r="G212" s="22"/>
      <c r="H212" s="21"/>
      <c r="I212" s="20"/>
      <c r="J212" s="22"/>
      <c r="K212" s="21"/>
      <c r="L212" s="20"/>
      <c r="M212" s="22"/>
      <c r="N212" s="21"/>
      <c r="O212" s="20"/>
      <c r="P212" s="23"/>
      <c r="Q212" s="20"/>
      <c r="R212" s="22"/>
      <c r="S212" s="24"/>
      <c r="T212" s="24"/>
    </row>
    <row r="213" spans="1:20" ht="15.75" x14ac:dyDescent="0.25">
      <c r="A213" s="25" t="s">
        <v>78</v>
      </c>
      <c r="B213" s="26"/>
      <c r="C213" s="41"/>
      <c r="D213" s="42"/>
      <c r="E213" s="42"/>
      <c r="F213" s="42"/>
      <c r="G213" s="43"/>
      <c r="H213" s="27"/>
      <c r="J213" s="28"/>
      <c r="K213" s="27"/>
      <c r="M213" s="28"/>
      <c r="N213" s="41"/>
      <c r="O213" s="42"/>
      <c r="P213" s="44"/>
      <c r="Q213" s="42"/>
      <c r="R213" s="43"/>
      <c r="S213" s="30"/>
      <c r="T213" s="30"/>
    </row>
    <row r="214" spans="1:20" ht="15.75" x14ac:dyDescent="0.25">
      <c r="A214" t="s">
        <v>73</v>
      </c>
      <c r="B214" s="26"/>
      <c r="C214" s="41"/>
      <c r="D214" s="42"/>
      <c r="E214" s="42"/>
      <c r="F214" s="42"/>
      <c r="G214" s="43"/>
      <c r="H214" s="27"/>
      <c r="J214" s="28"/>
      <c r="K214" s="27"/>
      <c r="M214" s="28"/>
      <c r="N214" s="41"/>
      <c r="O214" s="42"/>
      <c r="P214" s="44"/>
      <c r="Q214" s="42"/>
      <c r="R214" s="43"/>
      <c r="S214" s="30"/>
      <c r="T214" s="30"/>
    </row>
    <row r="215" spans="1:20" ht="15.75" x14ac:dyDescent="0.25">
      <c r="A215" s="25"/>
      <c r="B215" s="26"/>
      <c r="C215" s="41"/>
      <c r="D215" s="42"/>
      <c r="E215" s="42"/>
      <c r="F215" s="42"/>
      <c r="G215" s="43"/>
      <c r="H215" s="27"/>
      <c r="J215" s="28"/>
      <c r="K215" s="27"/>
      <c r="M215" s="28"/>
      <c r="N215" s="41"/>
      <c r="O215" s="42"/>
      <c r="P215" s="44"/>
      <c r="Q215" s="42"/>
      <c r="R215" s="43"/>
      <c r="S215" s="30"/>
      <c r="T215" s="30"/>
    </row>
    <row r="216" spans="1:20" x14ac:dyDescent="0.25">
      <c r="B216" t="s">
        <v>60</v>
      </c>
      <c r="C216" s="41"/>
      <c r="D216" s="42"/>
      <c r="E216" s="45"/>
      <c r="F216" s="42"/>
      <c r="G216" s="43"/>
      <c r="H216" s="27">
        <f>22.5/2</f>
        <v>11.25</v>
      </c>
      <c r="I216">
        <f>16.8/2</f>
        <v>8.4</v>
      </c>
      <c r="J216" s="28">
        <f>H216*I216</f>
        <v>94.5</v>
      </c>
      <c r="K216" s="27">
        <f>22.5/2</f>
        <v>11.25</v>
      </c>
      <c r="L216">
        <f>16.8/2</f>
        <v>8.4</v>
      </c>
      <c r="M216" s="28">
        <f>K216*L216</f>
        <v>94.5</v>
      </c>
      <c r="N216" s="41"/>
      <c r="O216" s="42"/>
      <c r="P216" s="44"/>
      <c r="Q216" s="42"/>
      <c r="R216" s="43"/>
      <c r="S216" s="30"/>
      <c r="T216" s="30"/>
    </row>
    <row r="217" spans="1:20" x14ac:dyDescent="0.25">
      <c r="C217" s="41"/>
      <c r="D217" s="42"/>
      <c r="E217" s="45"/>
      <c r="F217" s="42"/>
      <c r="G217" s="43"/>
      <c r="H217" s="27">
        <f>13.25/2</f>
        <v>6.625</v>
      </c>
      <c r="I217">
        <f>8.7/2</f>
        <v>4.3499999999999996</v>
      </c>
      <c r="J217" s="28">
        <f>H217*I217</f>
        <v>28.818749999999998</v>
      </c>
      <c r="K217" s="27"/>
      <c r="M217" s="28"/>
      <c r="N217" s="41"/>
      <c r="O217" s="42"/>
      <c r="P217" s="44"/>
      <c r="Q217" s="42"/>
      <c r="R217" s="43"/>
      <c r="S217" s="30"/>
      <c r="T217" s="30"/>
    </row>
    <row r="218" spans="1:20" x14ac:dyDescent="0.25">
      <c r="C218" s="41"/>
      <c r="D218" s="42"/>
      <c r="E218" s="45"/>
      <c r="F218" s="42"/>
      <c r="G218" s="43"/>
      <c r="H218" s="27">
        <f>4.4/2</f>
        <v>2.2000000000000002</v>
      </c>
      <c r="I218">
        <f>1.5/2</f>
        <v>0.75</v>
      </c>
      <c r="J218" s="28">
        <f>H218*I218</f>
        <v>1.6500000000000001</v>
      </c>
      <c r="K218" s="27"/>
      <c r="M218" s="28"/>
      <c r="N218" s="41"/>
      <c r="O218" s="42"/>
      <c r="P218" s="44"/>
      <c r="Q218" s="42"/>
      <c r="R218" s="43"/>
      <c r="S218" s="30"/>
      <c r="T218" s="30"/>
    </row>
    <row r="219" spans="1:20" x14ac:dyDescent="0.25">
      <c r="B219" t="s">
        <v>57</v>
      </c>
      <c r="C219" s="41"/>
      <c r="D219" s="42"/>
      <c r="E219" s="45"/>
      <c r="F219" s="42"/>
      <c r="G219" s="43"/>
      <c r="H219" s="27">
        <f>3.7/2</f>
        <v>1.85</v>
      </c>
      <c r="I219">
        <f>2.7/2</f>
        <v>1.35</v>
      </c>
      <c r="J219" s="28">
        <f>H219*I219</f>
        <v>2.4975000000000005</v>
      </c>
      <c r="K219" s="27"/>
      <c r="M219" s="28"/>
      <c r="N219" s="41"/>
      <c r="O219" s="42"/>
      <c r="P219" s="44"/>
      <c r="Q219" s="42"/>
      <c r="R219" s="43"/>
      <c r="S219" s="30"/>
      <c r="T219" s="30"/>
    </row>
    <row r="220" spans="1:20" x14ac:dyDescent="0.25">
      <c r="B220" t="s">
        <v>59</v>
      </c>
      <c r="C220" s="41"/>
      <c r="D220" s="42"/>
      <c r="E220" s="45"/>
      <c r="F220" s="42"/>
      <c r="G220" s="43"/>
      <c r="H220" s="27"/>
      <c r="J220" s="28"/>
      <c r="K220" s="27">
        <f>6.6/2</f>
        <v>3.3</v>
      </c>
      <c r="L220">
        <f>1.8/2</f>
        <v>0.9</v>
      </c>
      <c r="M220" s="28">
        <f>K220*L220</f>
        <v>2.9699999999999998</v>
      </c>
      <c r="N220" s="41"/>
      <c r="O220" s="42"/>
      <c r="P220" s="44"/>
      <c r="Q220" s="42"/>
      <c r="R220" s="43"/>
      <c r="S220" s="30"/>
      <c r="T220" s="30"/>
    </row>
    <row r="221" spans="1:20" x14ac:dyDescent="0.25">
      <c r="C221" s="41"/>
      <c r="D221" s="42"/>
      <c r="E221" s="45"/>
      <c r="F221" s="42"/>
      <c r="G221" s="43"/>
      <c r="H221" s="27"/>
      <c r="J221" s="28"/>
      <c r="K221" s="27"/>
      <c r="M221" s="28"/>
      <c r="N221" s="41"/>
      <c r="O221" s="42"/>
      <c r="P221" s="44"/>
      <c r="Q221" s="42"/>
      <c r="R221" s="43"/>
      <c r="S221" s="30"/>
      <c r="T221" s="30"/>
    </row>
    <row r="222" spans="1:20" ht="15.75" x14ac:dyDescent="0.25">
      <c r="A222" s="32"/>
      <c r="B222" t="s">
        <v>6</v>
      </c>
      <c r="C222" s="46"/>
      <c r="D222" s="47"/>
      <c r="E222" s="48"/>
      <c r="F222" s="47"/>
      <c r="G222" s="49"/>
      <c r="H222" s="33"/>
      <c r="I222" s="32"/>
      <c r="J222" s="35">
        <f>SUM(J216:J221)</f>
        <v>127.46625</v>
      </c>
      <c r="K222" s="33"/>
      <c r="L222" s="32"/>
      <c r="M222" s="35">
        <f>SUM(M216:M221)</f>
        <v>97.47</v>
      </c>
      <c r="N222" s="46"/>
      <c r="O222" s="47"/>
      <c r="P222" s="50"/>
      <c r="Q222" s="47"/>
      <c r="R222" s="49"/>
      <c r="S222" s="54">
        <f>R222+M222+J222+G222</f>
        <v>224.93625</v>
      </c>
      <c r="T222" s="60">
        <f>ROUNDUP(S222,0)</f>
        <v>225</v>
      </c>
    </row>
    <row r="223" spans="1:20" ht="15.75" x14ac:dyDescent="0.25">
      <c r="C223" s="41"/>
      <c r="D223" s="42"/>
      <c r="E223" s="42"/>
      <c r="F223" s="42"/>
      <c r="G223" s="43"/>
      <c r="H223" s="27"/>
      <c r="J223" s="28"/>
      <c r="K223" s="27"/>
      <c r="M223" s="28"/>
      <c r="N223" s="41"/>
      <c r="O223" s="42"/>
      <c r="P223" s="51"/>
      <c r="Q223" s="52"/>
      <c r="R223" s="51"/>
      <c r="S223" s="53"/>
      <c r="T223" s="53"/>
    </row>
    <row r="224" spans="1:20" x14ac:dyDescent="0.25">
      <c r="A224" s="20"/>
      <c r="B224" s="20"/>
      <c r="C224" s="21"/>
      <c r="D224" s="20"/>
      <c r="E224" s="20"/>
      <c r="F224" s="20"/>
      <c r="G224" s="22"/>
      <c r="H224" s="21"/>
      <c r="I224" s="20"/>
      <c r="J224" s="22"/>
      <c r="K224" s="21"/>
      <c r="L224" s="20"/>
      <c r="M224" s="22"/>
      <c r="N224" s="21"/>
      <c r="O224" s="20"/>
      <c r="P224" s="23"/>
      <c r="Q224" s="20"/>
      <c r="R224" s="22"/>
      <c r="S224" s="24"/>
      <c r="T224" s="24"/>
    </row>
    <row r="225" spans="1:20" ht="15.75" x14ac:dyDescent="0.25">
      <c r="A225" s="25" t="s">
        <v>80</v>
      </c>
      <c r="B225" s="26"/>
      <c r="C225" s="27"/>
      <c r="G225" s="28"/>
      <c r="H225" s="27"/>
      <c r="J225" s="28"/>
      <c r="K225" s="27"/>
      <c r="M225" s="28"/>
      <c r="N225" s="41"/>
      <c r="O225" s="42"/>
      <c r="P225" s="44"/>
      <c r="Q225" s="42"/>
      <c r="R225" s="43"/>
      <c r="S225" s="30"/>
      <c r="T225" s="30"/>
    </row>
    <row r="226" spans="1:20" ht="15.75" x14ac:dyDescent="0.25">
      <c r="A226" t="s">
        <v>71</v>
      </c>
      <c r="B226" s="26"/>
      <c r="C226" s="27"/>
      <c r="G226" s="28"/>
      <c r="H226" s="27"/>
      <c r="J226" s="28"/>
      <c r="K226" s="27"/>
      <c r="M226" s="28"/>
      <c r="N226" s="41"/>
      <c r="O226" s="42"/>
      <c r="P226" s="44"/>
      <c r="Q226" s="42"/>
      <c r="R226" s="43"/>
      <c r="S226" s="30"/>
      <c r="T226" s="30"/>
    </row>
    <row r="227" spans="1:20" ht="15.75" x14ac:dyDescent="0.25">
      <c r="A227" s="25"/>
      <c r="B227" s="26"/>
      <c r="C227" s="27"/>
      <c r="G227" s="28"/>
      <c r="H227" s="27"/>
      <c r="J227" s="28"/>
      <c r="K227" s="27"/>
      <c r="M227" s="28"/>
      <c r="N227" s="41"/>
      <c r="O227" s="42"/>
      <c r="P227" s="44"/>
      <c r="Q227" s="42"/>
      <c r="R227" s="43"/>
      <c r="S227" s="30"/>
      <c r="T227" s="30"/>
    </row>
    <row r="228" spans="1:20" x14ac:dyDescent="0.25">
      <c r="B228" t="s">
        <v>61</v>
      </c>
      <c r="C228" s="27">
        <v>6.8</v>
      </c>
      <c r="D228">
        <v>6.6</v>
      </c>
      <c r="E228" s="31">
        <f>C228*D228</f>
        <v>44.879999999999995</v>
      </c>
      <c r="F228">
        <v>0.5</v>
      </c>
      <c r="G228" s="28">
        <f>E228*F228</f>
        <v>22.439999999999998</v>
      </c>
      <c r="H228" s="27">
        <f>10.45+19.92+2.57+18.31+4.78+2.5+13.15+2.06+3.9</f>
        <v>77.640000000000015</v>
      </c>
      <c r="I228">
        <v>24</v>
      </c>
      <c r="J228" s="28">
        <f>H228*I228</f>
        <v>1863.3600000000004</v>
      </c>
      <c r="K228" s="27">
        <f>11.14+0.04+7.52+2.21+18.45+7.5+12.97+5.96</f>
        <v>65.789999999999992</v>
      </c>
      <c r="L228">
        <v>24</v>
      </c>
      <c r="M228" s="28">
        <f>K228*L228</f>
        <v>1578.9599999999998</v>
      </c>
      <c r="N228" s="41"/>
      <c r="O228" s="42"/>
      <c r="P228" s="44"/>
      <c r="Q228" s="42"/>
      <c r="R228" s="43"/>
      <c r="S228" s="30"/>
      <c r="T228" s="30"/>
    </row>
    <row r="229" spans="1:20" ht="15.75" x14ac:dyDescent="0.25">
      <c r="B229" s="67" t="s">
        <v>62</v>
      </c>
      <c r="C229" s="27"/>
      <c r="E229" s="31"/>
      <c r="G229" s="28"/>
      <c r="H229" s="27">
        <v>2.7</v>
      </c>
      <c r="I229">
        <f>1+2.4+0.5+6+2.57+3.55+2.77+0.18</f>
        <v>18.97</v>
      </c>
      <c r="J229" s="28">
        <f>H229*I229</f>
        <v>51.219000000000001</v>
      </c>
      <c r="K229" s="27">
        <v>2.7</v>
      </c>
      <c r="L229">
        <v>11.82</v>
      </c>
      <c r="M229" s="28">
        <f>K229*L229</f>
        <v>31.914000000000001</v>
      </c>
      <c r="N229" s="41"/>
      <c r="O229" s="42"/>
      <c r="P229" s="44"/>
      <c r="Q229" s="42"/>
      <c r="R229" s="43"/>
      <c r="S229" s="30"/>
      <c r="T229" s="30"/>
    </row>
    <row r="230" spans="1:20" x14ac:dyDescent="0.25">
      <c r="C230" s="27"/>
      <c r="E230" s="31"/>
      <c r="G230" s="28"/>
      <c r="H230" s="27">
        <v>1.3</v>
      </c>
      <c r="I230">
        <v>3.55</v>
      </c>
      <c r="J230" s="28">
        <f>H230*I230</f>
        <v>4.6150000000000002</v>
      </c>
      <c r="K230" s="27">
        <v>-5.96</v>
      </c>
      <c r="L230">
        <v>6.58</v>
      </c>
      <c r="M230" s="28">
        <f>K230*L230</f>
        <v>-39.216799999999999</v>
      </c>
      <c r="N230" s="41"/>
      <c r="O230" s="42"/>
      <c r="P230" s="44"/>
      <c r="Q230" s="42"/>
      <c r="R230" s="43"/>
      <c r="S230" s="30"/>
      <c r="T230" s="30"/>
    </row>
    <row r="231" spans="1:20" x14ac:dyDescent="0.25">
      <c r="C231" s="27"/>
      <c r="E231" s="31"/>
      <c r="G231" s="28"/>
      <c r="H231" s="27"/>
      <c r="J231" s="28">
        <f>H231*I231</f>
        <v>0</v>
      </c>
      <c r="K231" s="27"/>
      <c r="M231" s="28">
        <f>K231*L231</f>
        <v>0</v>
      </c>
      <c r="N231" s="41"/>
      <c r="O231" s="42"/>
      <c r="P231" s="44"/>
      <c r="Q231" s="42"/>
      <c r="R231" s="43"/>
      <c r="S231" s="30"/>
      <c r="T231" s="30"/>
    </row>
    <row r="232" spans="1:20" x14ac:dyDescent="0.25">
      <c r="C232" s="27"/>
      <c r="E232" s="31"/>
      <c r="G232" s="28"/>
      <c r="H232" s="27"/>
      <c r="J232" s="28"/>
      <c r="K232" s="27"/>
      <c r="M232" s="28">
        <f>K232*L232</f>
        <v>0</v>
      </c>
      <c r="N232" s="41"/>
      <c r="O232" s="42"/>
      <c r="P232" s="44"/>
      <c r="Q232" s="42"/>
      <c r="R232" s="43"/>
      <c r="S232" s="30"/>
      <c r="T232" s="30"/>
    </row>
    <row r="233" spans="1:20" x14ac:dyDescent="0.25">
      <c r="C233" s="27"/>
      <c r="E233" s="31"/>
      <c r="G233" s="28"/>
      <c r="H233" s="27"/>
      <c r="J233" s="28"/>
      <c r="K233" s="27"/>
      <c r="M233" s="28"/>
      <c r="N233" s="41"/>
      <c r="O233" s="42"/>
      <c r="P233" s="44"/>
      <c r="Q233" s="42"/>
      <c r="R233" s="43"/>
      <c r="S233" s="30"/>
      <c r="T233" s="30"/>
    </row>
    <row r="234" spans="1:20" ht="15.75" x14ac:dyDescent="0.25">
      <c r="A234" s="32"/>
      <c r="B234" t="s">
        <v>6</v>
      </c>
      <c r="C234" s="33"/>
      <c r="D234" s="32"/>
      <c r="E234" s="34">
        <f>SUM(E225:E233)</f>
        <v>44.879999999999995</v>
      </c>
      <c r="F234" s="32"/>
      <c r="G234" s="35">
        <f>SUM(G225:G233)</f>
        <v>22.439999999999998</v>
      </c>
      <c r="H234" s="33"/>
      <c r="I234" s="32"/>
      <c r="J234" s="35">
        <f>SUM(J225:J233)</f>
        <v>1919.1940000000004</v>
      </c>
      <c r="K234" s="33"/>
      <c r="L234" s="32"/>
      <c r="M234" s="35">
        <f>SUM(M225:M233)</f>
        <v>1571.6571999999999</v>
      </c>
      <c r="N234" s="46"/>
      <c r="O234" s="47"/>
      <c r="P234" s="50"/>
      <c r="Q234" s="47"/>
      <c r="R234" s="49"/>
      <c r="S234" s="54">
        <f>R234+M234+J234+G234</f>
        <v>3513.2912000000001</v>
      </c>
      <c r="T234" s="60">
        <f>ROUNDUP(S234,0)</f>
        <v>3514</v>
      </c>
    </row>
    <row r="235" spans="1:20" ht="15.75" x14ac:dyDescent="0.25">
      <c r="A235" s="32"/>
      <c r="C235" s="33"/>
      <c r="D235" s="32"/>
      <c r="E235" s="34"/>
      <c r="F235" s="32"/>
      <c r="G235" s="35"/>
      <c r="H235" s="33"/>
      <c r="I235" s="32"/>
      <c r="J235" s="35"/>
      <c r="K235" s="33"/>
      <c r="L235" s="32"/>
      <c r="M235" s="35"/>
      <c r="N235" s="46"/>
      <c r="O235" s="47"/>
      <c r="P235" s="50"/>
      <c r="Q235" s="47"/>
      <c r="R235" s="50"/>
      <c r="S235" s="54"/>
      <c r="T235" s="54"/>
    </row>
    <row r="236" spans="1:20" x14ac:dyDescent="0.25">
      <c r="A236" s="20"/>
      <c r="B236" s="20"/>
      <c r="C236" s="21"/>
      <c r="D236" s="20"/>
      <c r="E236" s="20"/>
      <c r="F236" s="20"/>
      <c r="G236" s="22"/>
      <c r="H236" s="21"/>
      <c r="I236" s="20"/>
      <c r="J236" s="22"/>
      <c r="K236" s="21"/>
      <c r="L236" s="20"/>
      <c r="M236" s="22"/>
      <c r="N236" s="21"/>
      <c r="O236" s="20"/>
      <c r="P236" s="23"/>
      <c r="Q236" s="20"/>
      <c r="R236" s="22"/>
      <c r="S236" s="24"/>
      <c r="T236" s="24"/>
    </row>
    <row r="237" spans="1:20" ht="15.75" x14ac:dyDescent="0.25">
      <c r="A237" s="25" t="s">
        <v>81</v>
      </c>
      <c r="B237" s="26"/>
      <c r="C237" s="27"/>
      <c r="G237" s="28"/>
      <c r="H237" s="27"/>
      <c r="J237" s="28"/>
      <c r="K237" s="27"/>
      <c r="M237" s="28"/>
      <c r="N237" s="41"/>
      <c r="O237" s="42"/>
      <c r="P237" s="44"/>
      <c r="Q237" s="42"/>
      <c r="R237" s="43"/>
      <c r="S237" s="30"/>
      <c r="T237" s="30"/>
    </row>
    <row r="238" spans="1:20" ht="15.75" x14ac:dyDescent="0.25">
      <c r="A238" t="s">
        <v>71</v>
      </c>
      <c r="B238" s="26"/>
      <c r="C238" s="27"/>
      <c r="G238" s="28"/>
      <c r="H238" s="27"/>
      <c r="J238" s="28"/>
      <c r="K238" s="27"/>
      <c r="M238" s="28"/>
      <c r="N238" s="41"/>
      <c r="O238" s="42"/>
      <c r="P238" s="44"/>
      <c r="Q238" s="42"/>
      <c r="R238" s="43"/>
      <c r="S238" s="30"/>
      <c r="T238" s="30"/>
    </row>
    <row r="239" spans="1:20" ht="15.75" x14ac:dyDescent="0.25">
      <c r="A239" s="25"/>
      <c r="B239" s="26"/>
      <c r="C239" s="27"/>
      <c r="G239" s="28"/>
      <c r="H239" s="27"/>
      <c r="J239" s="28"/>
      <c r="K239" s="27"/>
      <c r="M239" s="28"/>
      <c r="N239" s="41"/>
      <c r="O239" s="42"/>
      <c r="P239" s="44"/>
      <c r="Q239" s="42"/>
      <c r="R239" s="43"/>
      <c r="S239" s="30"/>
      <c r="T239" s="30"/>
    </row>
    <row r="240" spans="1:20" x14ac:dyDescent="0.25">
      <c r="B240" t="s">
        <v>63</v>
      </c>
      <c r="C240" s="27"/>
      <c r="E240" s="31"/>
      <c r="G240" s="28"/>
      <c r="H240" s="27"/>
      <c r="J240" s="28"/>
      <c r="K240" s="27"/>
      <c r="M240" s="28"/>
      <c r="N240" s="41"/>
      <c r="O240" s="42"/>
      <c r="P240" s="44"/>
      <c r="Q240" s="42"/>
      <c r="R240" s="43"/>
      <c r="S240" s="30"/>
      <c r="T240" s="30"/>
    </row>
    <row r="241" spans="1:20" ht="15.75" x14ac:dyDescent="0.25">
      <c r="B241" s="67" t="s">
        <v>64</v>
      </c>
      <c r="C241" s="27"/>
      <c r="E241" s="31"/>
      <c r="G241" s="28"/>
      <c r="H241" s="27"/>
      <c r="J241" s="28"/>
      <c r="K241" s="27"/>
      <c r="M241" s="28"/>
      <c r="N241" s="41"/>
      <c r="O241" s="42"/>
      <c r="P241" s="44"/>
      <c r="Q241" s="42"/>
      <c r="R241" s="43"/>
      <c r="S241" s="30"/>
      <c r="T241" s="30"/>
    </row>
    <row r="242" spans="1:20" x14ac:dyDescent="0.25">
      <c r="C242" s="27"/>
      <c r="E242" s="31"/>
      <c r="G242" s="28"/>
      <c r="H242" s="27"/>
      <c r="J242" s="28"/>
      <c r="K242" s="27"/>
      <c r="M242" s="28"/>
      <c r="N242" s="41"/>
      <c r="O242" s="42"/>
      <c r="P242" s="44"/>
      <c r="Q242" s="42"/>
      <c r="R242" s="43"/>
      <c r="S242" s="30"/>
      <c r="T242" s="30"/>
    </row>
    <row r="243" spans="1:20" x14ac:dyDescent="0.25">
      <c r="C243" s="27"/>
      <c r="E243" s="31"/>
      <c r="G243" s="28"/>
      <c r="H243" s="27"/>
      <c r="J243" s="28"/>
      <c r="K243" s="27"/>
      <c r="M243" s="28"/>
      <c r="N243" s="41"/>
      <c r="O243" s="42"/>
      <c r="P243" s="44"/>
      <c r="Q243" s="42"/>
      <c r="R243" s="43"/>
      <c r="S243" s="30"/>
      <c r="T243" s="30"/>
    </row>
    <row r="244" spans="1:20" x14ac:dyDescent="0.25">
      <c r="C244" s="27"/>
      <c r="E244" s="31"/>
      <c r="G244" s="28"/>
      <c r="H244" s="27"/>
      <c r="J244" s="28"/>
      <c r="K244" s="27"/>
      <c r="M244" s="28"/>
      <c r="N244" s="41"/>
      <c r="O244" s="42"/>
      <c r="P244" s="44"/>
      <c r="Q244" s="42"/>
      <c r="R244" s="43"/>
      <c r="S244" s="30"/>
      <c r="T244" s="30"/>
    </row>
    <row r="245" spans="1:20" x14ac:dyDescent="0.25">
      <c r="C245" s="27"/>
      <c r="E245" s="31"/>
      <c r="G245" s="28"/>
      <c r="H245" s="27"/>
      <c r="J245" s="28"/>
      <c r="K245" s="27"/>
      <c r="M245" s="28"/>
      <c r="N245" s="41"/>
      <c r="O245" s="42"/>
      <c r="P245" s="44"/>
      <c r="Q245" s="42"/>
      <c r="R245" s="43"/>
      <c r="S245" s="30"/>
      <c r="T245" s="30"/>
    </row>
    <row r="246" spans="1:20" ht="15.75" x14ac:dyDescent="0.25">
      <c r="A246" s="32"/>
      <c r="B246" t="s">
        <v>6</v>
      </c>
      <c r="C246" s="33"/>
      <c r="D246" s="32"/>
      <c r="E246" s="34">
        <f>SUM(E237:E245)</f>
        <v>0</v>
      </c>
      <c r="F246" s="32"/>
      <c r="G246" s="35">
        <f>SUM(G237:G245)</f>
        <v>0</v>
      </c>
      <c r="H246" s="33"/>
      <c r="I246" s="32"/>
      <c r="J246" s="35">
        <f>SUM(J237:J245)</f>
        <v>0</v>
      </c>
      <c r="K246" s="33"/>
      <c r="L246" s="32"/>
      <c r="M246" s="35">
        <f>SUM(M237:M245)</f>
        <v>0</v>
      </c>
      <c r="N246" s="46"/>
      <c r="O246" s="47"/>
      <c r="P246" s="50"/>
      <c r="Q246" s="47"/>
      <c r="R246" s="49"/>
      <c r="S246" s="54">
        <v>4258</v>
      </c>
      <c r="T246" s="60">
        <f>ROUNDUP(S246,0)</f>
        <v>4258</v>
      </c>
    </row>
    <row r="247" spans="1:20" ht="15.75" x14ac:dyDescent="0.25">
      <c r="C247" s="27"/>
      <c r="G247" s="28"/>
      <c r="H247" s="27"/>
      <c r="J247" s="28"/>
      <c r="K247" s="27"/>
      <c r="M247" s="28"/>
      <c r="N247" s="41"/>
      <c r="O247" s="42"/>
      <c r="P247" s="51"/>
      <c r="Q247" s="52"/>
      <c r="R247" s="51"/>
      <c r="S247" s="53"/>
      <c r="T247" s="53"/>
    </row>
    <row r="248" spans="1:20" x14ac:dyDescent="0.25">
      <c r="A248" s="20"/>
      <c r="B248" s="20"/>
      <c r="C248" s="21"/>
      <c r="D248" s="20"/>
      <c r="E248" s="20"/>
      <c r="F248" s="20"/>
      <c r="G248" s="22"/>
      <c r="H248" s="21"/>
      <c r="I248" s="20"/>
      <c r="J248" s="22"/>
      <c r="K248" s="21"/>
      <c r="L248" s="20"/>
      <c r="M248" s="22"/>
      <c r="N248" s="21"/>
      <c r="O248" s="20"/>
      <c r="P248" s="23"/>
      <c r="Q248" s="20"/>
      <c r="R248" s="22"/>
      <c r="S248" s="24"/>
      <c r="T248" s="24"/>
    </row>
    <row r="249" spans="1:20" ht="15.75" x14ac:dyDescent="0.25">
      <c r="A249" s="25" t="s">
        <v>65</v>
      </c>
      <c r="C249" s="27"/>
      <c r="G249" s="28"/>
      <c r="H249" s="27"/>
      <c r="J249" s="28"/>
      <c r="K249" s="27"/>
      <c r="M249" s="28"/>
      <c r="N249" s="27"/>
      <c r="P249" s="29"/>
      <c r="R249" s="28"/>
      <c r="S249" s="30"/>
      <c r="T249" s="30"/>
    </row>
    <row r="250" spans="1:20" ht="15.75" x14ac:dyDescent="0.25">
      <c r="A250" t="s">
        <v>72</v>
      </c>
      <c r="C250" s="27"/>
      <c r="G250" s="28"/>
      <c r="H250" s="27"/>
      <c r="J250" s="35"/>
      <c r="K250" s="27"/>
      <c r="M250" s="28"/>
      <c r="N250" s="27"/>
      <c r="P250" s="29"/>
      <c r="R250" s="28"/>
      <c r="S250" s="30"/>
      <c r="T250" s="60">
        <v>2676</v>
      </c>
    </row>
    <row r="251" spans="1:20" x14ac:dyDescent="0.25">
      <c r="C251" s="27"/>
      <c r="G251" s="28"/>
      <c r="H251" s="27"/>
      <c r="J251" s="28"/>
      <c r="K251" s="27"/>
      <c r="M251" s="28"/>
      <c r="N251" s="27"/>
      <c r="P251" s="29"/>
      <c r="R251" s="28"/>
      <c r="S251" s="30"/>
      <c r="T251" s="30"/>
    </row>
    <row r="252" spans="1:20" x14ac:dyDescent="0.25">
      <c r="A252" s="20"/>
      <c r="B252" s="20"/>
      <c r="C252" s="21"/>
      <c r="D252" s="20"/>
      <c r="E252" s="20"/>
      <c r="F252" s="20"/>
      <c r="G252" s="22"/>
      <c r="H252" s="21"/>
      <c r="I252" s="20"/>
      <c r="J252" s="22"/>
      <c r="K252" s="21"/>
      <c r="L252" s="20"/>
      <c r="M252" s="22"/>
      <c r="N252" s="21"/>
      <c r="O252" s="20"/>
      <c r="P252" s="23"/>
      <c r="Q252" s="20"/>
      <c r="R252" s="22"/>
      <c r="S252" s="24"/>
      <c r="T252" s="24"/>
    </row>
    <row r="253" spans="1:20" ht="15.75" x14ac:dyDescent="0.25">
      <c r="A253" s="25" t="s">
        <v>66</v>
      </c>
      <c r="C253" s="27"/>
      <c r="G253" s="28"/>
      <c r="H253" s="27"/>
      <c r="J253" s="28"/>
      <c r="K253" s="27"/>
      <c r="M253" s="28"/>
      <c r="N253" s="27"/>
      <c r="P253" s="29"/>
      <c r="R253" s="28"/>
      <c r="S253" s="30"/>
      <c r="T253" s="30"/>
    </row>
    <row r="254" spans="1:20" ht="15.75" x14ac:dyDescent="0.25">
      <c r="A254" t="s">
        <v>71</v>
      </c>
      <c r="C254" s="27"/>
      <c r="G254" s="28"/>
      <c r="H254" s="27"/>
      <c r="J254" s="28"/>
      <c r="K254" s="27"/>
      <c r="M254" s="28"/>
      <c r="N254" s="27"/>
      <c r="P254" s="29"/>
      <c r="R254" s="28"/>
      <c r="S254" s="30"/>
      <c r="T254" s="60">
        <v>3194</v>
      </c>
    </row>
    <row r="255" spans="1:20" x14ac:dyDescent="0.25">
      <c r="C255" s="27"/>
      <c r="G255" s="28"/>
      <c r="H255" s="27"/>
      <c r="J255" s="28"/>
      <c r="K255" s="27"/>
      <c r="M255" s="28"/>
      <c r="N255" s="27"/>
      <c r="P255" s="29"/>
      <c r="R255" s="28"/>
      <c r="S255" s="30"/>
      <c r="T255" s="30"/>
    </row>
    <row r="256" spans="1:20" x14ac:dyDescent="0.25">
      <c r="A256" s="20"/>
      <c r="B256" s="20"/>
      <c r="C256" s="21"/>
      <c r="D256" s="20"/>
      <c r="E256" s="20"/>
      <c r="F256" s="20"/>
      <c r="G256" s="22"/>
      <c r="H256" s="21"/>
      <c r="I256" s="20"/>
      <c r="J256" s="22"/>
      <c r="K256" s="21"/>
      <c r="L256" s="20"/>
      <c r="M256" s="22"/>
      <c r="N256" s="21"/>
      <c r="O256" s="20"/>
      <c r="P256" s="23"/>
      <c r="Q256" s="20"/>
      <c r="R256" s="22"/>
      <c r="S256" s="24"/>
      <c r="T256" s="24"/>
    </row>
    <row r="257" spans="1:20" ht="15.75" x14ac:dyDescent="0.25">
      <c r="A257" s="25" t="s">
        <v>67</v>
      </c>
      <c r="C257" s="27"/>
      <c r="G257" s="28"/>
      <c r="H257" s="27"/>
      <c r="J257" s="28"/>
      <c r="K257" s="27"/>
      <c r="M257" s="28"/>
      <c r="N257" s="27"/>
      <c r="P257" s="29"/>
      <c r="R257" s="28"/>
      <c r="S257" s="30"/>
      <c r="T257" s="30"/>
    </row>
    <row r="258" spans="1:20" ht="15.75" x14ac:dyDescent="0.25">
      <c r="A258" t="s">
        <v>71</v>
      </c>
      <c r="C258" s="27"/>
      <c r="G258" s="28"/>
      <c r="H258" s="27"/>
      <c r="J258" s="28"/>
      <c r="K258" s="27"/>
      <c r="M258" s="28"/>
      <c r="N258" s="27"/>
      <c r="P258" s="29"/>
      <c r="R258" s="28"/>
      <c r="S258" s="30"/>
      <c r="T258" s="60">
        <v>297</v>
      </c>
    </row>
    <row r="259" spans="1:20" ht="15.75" x14ac:dyDescent="0.25">
      <c r="C259" s="27"/>
      <c r="G259" s="28"/>
      <c r="H259" s="27"/>
      <c r="J259" s="28"/>
      <c r="K259" s="27"/>
      <c r="M259" s="28"/>
      <c r="N259" s="27"/>
      <c r="P259" s="29"/>
      <c r="R259" s="28"/>
      <c r="S259" s="30"/>
      <c r="T259" s="60"/>
    </row>
    <row r="260" spans="1:20" x14ac:dyDescent="0.25">
      <c r="A260" s="20"/>
      <c r="B260" s="20"/>
      <c r="C260" s="21"/>
      <c r="D260" s="20"/>
      <c r="E260" s="20"/>
      <c r="F260" s="20"/>
      <c r="G260" s="22"/>
      <c r="H260" s="21"/>
      <c r="I260" s="20"/>
      <c r="J260" s="22"/>
      <c r="K260" s="21"/>
      <c r="L260" s="20"/>
      <c r="M260" s="22"/>
      <c r="N260" s="21"/>
      <c r="O260" s="20"/>
      <c r="P260" s="23"/>
      <c r="Q260" s="20"/>
      <c r="R260" s="22"/>
      <c r="S260" s="24"/>
      <c r="T260" s="24"/>
    </row>
    <row r="261" spans="1:20" ht="15.75" x14ac:dyDescent="0.25">
      <c r="A261" s="25" t="s">
        <v>68</v>
      </c>
      <c r="C261" s="27"/>
      <c r="G261" s="28"/>
      <c r="H261" s="27"/>
      <c r="J261" s="28"/>
      <c r="K261" s="27"/>
      <c r="M261" s="28"/>
      <c r="N261" s="27"/>
      <c r="P261" s="29"/>
      <c r="R261" s="28"/>
      <c r="S261" s="30"/>
      <c r="T261" s="60"/>
    </row>
    <row r="262" spans="1:20" ht="15.75" x14ac:dyDescent="0.25">
      <c r="A262" t="s">
        <v>71</v>
      </c>
      <c r="C262" s="27"/>
      <c r="G262" s="28"/>
      <c r="H262" s="27"/>
      <c r="J262" s="28"/>
      <c r="K262" s="27"/>
      <c r="M262" s="28"/>
      <c r="N262" s="27"/>
      <c r="P262" s="29"/>
      <c r="R262" s="28"/>
      <c r="S262" s="30"/>
      <c r="T262" s="60">
        <v>112</v>
      </c>
    </row>
    <row r="263" spans="1:20" x14ac:dyDescent="0.25">
      <c r="C263" s="27"/>
      <c r="G263" s="28"/>
      <c r="H263" s="27"/>
      <c r="J263" s="28"/>
      <c r="K263" s="27"/>
      <c r="M263" s="28"/>
      <c r="N263" s="27"/>
      <c r="P263" s="29"/>
      <c r="R263" s="28"/>
      <c r="S263" s="30"/>
      <c r="T263" s="30"/>
    </row>
    <row r="264" spans="1:20" x14ac:dyDescent="0.25">
      <c r="A264" s="20"/>
      <c r="B264" s="20"/>
      <c r="C264" s="21"/>
      <c r="D264" s="20"/>
      <c r="E264" s="20"/>
      <c r="F264" s="20"/>
      <c r="G264" s="22"/>
      <c r="H264" s="21"/>
      <c r="I264" s="20"/>
      <c r="J264" s="22"/>
      <c r="K264" s="21"/>
      <c r="L264" s="20"/>
      <c r="M264" s="22"/>
      <c r="N264" s="21"/>
      <c r="O264" s="20"/>
      <c r="P264" s="23"/>
      <c r="Q264" s="20"/>
      <c r="R264" s="22"/>
      <c r="S264" s="24"/>
      <c r="T264" s="24"/>
    </row>
    <row r="265" spans="1:20" x14ac:dyDescent="0.25">
      <c r="A265" s="76"/>
      <c r="B265" s="76"/>
      <c r="C265" s="77"/>
      <c r="D265" s="76"/>
      <c r="E265" s="76"/>
      <c r="F265" s="76"/>
      <c r="G265" s="78"/>
      <c r="H265" s="77"/>
      <c r="I265" s="76"/>
      <c r="J265" s="78"/>
      <c r="K265" s="77"/>
      <c r="L265" s="76"/>
      <c r="M265" s="78"/>
      <c r="N265" s="77"/>
      <c r="O265" s="76"/>
      <c r="P265" s="79"/>
      <c r="Q265" s="76"/>
      <c r="R265" s="78"/>
      <c r="S265" s="80"/>
      <c r="T265" s="80"/>
    </row>
    <row r="266" spans="1:20" ht="15.75" x14ac:dyDescent="0.25">
      <c r="A266" s="76"/>
      <c r="B266" s="81" t="s">
        <v>69</v>
      </c>
      <c r="C266" s="77"/>
      <c r="D266" s="76"/>
      <c r="E266" s="82">
        <f>E8+E15+E22+E29+E36+E43+E51+E58+E65+E75+E84+E93+E100+E112+E124+E135+E143+E151+E168+E193+E210+E222+E234+E246</f>
        <v>3524.7071249999999</v>
      </c>
      <c r="F266" s="76"/>
      <c r="G266" s="83">
        <f>G8+G15+G22+G29+G36+G43+G51+G58+G65+G75+G84+G93+G100+G112+G124+G135+G143+G151+G168+G193+G210+G222+G234+G246</f>
        <v>2934.3576249999996</v>
      </c>
      <c r="H266" s="77"/>
      <c r="I266" s="76"/>
      <c r="J266" s="83">
        <f>J8+J15+J22+J29+J36+J43+J51+J58+J65+J75+J84+J93+J100+J112+J124+J135+J143+J151+J168+J193+J210+J222+J234+J246</f>
        <v>10333.0390625</v>
      </c>
      <c r="K266" s="77"/>
      <c r="L266" s="76"/>
      <c r="M266" s="83">
        <f>M8+M15+M22+M29+M36+M43+M51+M58+M65+M75+M84+M93+M100+M112+M124+M135+M143+M151+M168+M193+M210+M222+M234+M246</f>
        <v>5439.5528875</v>
      </c>
      <c r="N266" s="77"/>
      <c r="O266" s="76"/>
      <c r="P266" s="82">
        <f>P8+P15+P22+P29+P36+P43+P51+P58+P65+P75+P84+P93+P100+P112+P124+P135+P143+P151+P168+P193+P210+P222+P234+P246</f>
        <v>3541.4938124999999</v>
      </c>
      <c r="Q266" s="76"/>
      <c r="R266" s="83">
        <f>R8+R15+R22+R29+R36+R43+R51+R58+R65+R75+R84+R93+R100+R112+R124+R135+R143+R151+R168+R193+R210+R222+R234+R246</f>
        <v>1275.45490625</v>
      </c>
      <c r="S266" s="84">
        <f>S8+S15+S22+S29+S36+S43+S51+S58+S65+S75+S84+S93+S100+S112+S124+S135+S143+S151+S168+S193+S210+S222+S234+S246</f>
        <v>24240.404481249996</v>
      </c>
      <c r="T266" s="84">
        <f>T8+T15+T22+T29+T36+T43+T51+T58+T65+T75+T84+T93+T100+T112+T124+T135+T143+T151+T168+T193+T210+T222+T234+T246+T250+T254+T258+T262</f>
        <v>30529</v>
      </c>
    </row>
    <row r="267" spans="1:20" ht="15.75" x14ac:dyDescent="0.25">
      <c r="A267" s="76"/>
      <c r="B267" s="76"/>
      <c r="C267" s="77"/>
      <c r="D267" s="76"/>
      <c r="E267" s="76"/>
      <c r="F267" s="76"/>
      <c r="G267" s="78"/>
      <c r="H267" s="77"/>
      <c r="I267" s="76"/>
      <c r="J267" s="78"/>
      <c r="K267" s="77"/>
      <c r="L267" s="76"/>
      <c r="M267" s="78"/>
      <c r="N267" s="77"/>
      <c r="O267" s="76"/>
      <c r="P267" s="82"/>
      <c r="Q267" s="85"/>
      <c r="R267" s="82"/>
      <c r="S267" s="84"/>
      <c r="T267" s="84"/>
    </row>
  </sheetData>
  <pageMargins left="0.11811023622047245" right="0.11811023622047245" top="0.35433070866141736" bottom="0.35433070866141736" header="0.31496062992125984" footer="0.31496062992125984"/>
  <pageSetup paperSize="9" scale="87" fitToHeight="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Assurance Bâtiment 01-01-2026</vt:lpstr>
      <vt:lpstr>'Assurance Bâtiment 01-01-2026'!Impression_des_titres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TREMOY</dc:creator>
  <cp:lastModifiedBy>Delphine TREMOY</cp:lastModifiedBy>
  <cp:lastPrinted>2026-05-28T16:27:45Z</cp:lastPrinted>
  <dcterms:created xsi:type="dcterms:W3CDTF">2026-05-28T16:06:30Z</dcterms:created>
  <dcterms:modified xsi:type="dcterms:W3CDTF">2026-05-28T16:27:48Z</dcterms:modified>
</cp:coreProperties>
</file>